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90" yWindow="30" windowWidth="13770" windowHeight="1279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и" sheetId="25" r:id="rId6"/>
    <sheet name="4 Паспорт бюджет" sheetId="26" r:id="rId7"/>
    <sheet name="5.Эконом.эффектив." sheetId="23" r:id="rId8"/>
    <sheet name="6.1. Паспорт сетевой график" sheetId="16" r:id="rId9"/>
    <sheet name="6.2. Паспорт фин осв ввод" sheetId="15" r:id="rId10"/>
    <sheet name="7 Паспорт отчет о закупке" sheetId="27" r:id="rId11"/>
    <sheet name="8. Общие сведения" sheetId="22" r:id="rId12"/>
    <sheet name="Описание"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30" i="15" l="1"/>
  <c r="M47" i="15"/>
  <c r="K47" i="15"/>
  <c r="J47" i="15"/>
  <c r="D47" i="15"/>
  <c r="K48" i="15"/>
  <c r="D63" i="15"/>
  <c r="M52" i="15"/>
  <c r="M39" i="15"/>
  <c r="J52" i="15"/>
  <c r="J30" i="15" l="1"/>
  <c r="I23" i="15"/>
  <c r="J23" i="15"/>
  <c r="K23" i="15" s="1"/>
  <c r="L23" i="15" s="1"/>
  <c r="M23" i="15" s="1"/>
  <c r="H23" i="15"/>
  <c r="E25" i="15" l="1"/>
  <c r="E26" i="15"/>
  <c r="E28" i="15"/>
  <c r="E29" i="15"/>
  <c r="J24" i="15" l="1"/>
  <c r="K24" i="15"/>
  <c r="L24" i="15"/>
  <c r="G27" i="15"/>
  <c r="E27" i="15" s="1"/>
  <c r="D30" i="15"/>
  <c r="F24" i="15"/>
  <c r="G24" i="15"/>
  <c r="D24" i="15"/>
  <c r="E24" i="15" l="1"/>
  <c r="A16" i="13"/>
  <c r="A13" i="13"/>
  <c r="A15" i="27" l="1"/>
  <c r="A12" i="27"/>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7"/>
  <c r="A5" i="27"/>
  <c r="A15" i="26"/>
  <c r="A12" i="26"/>
  <c r="A9" i="26"/>
  <c r="A5" i="26"/>
  <c r="A14" i="25"/>
  <c r="A11" i="25"/>
  <c r="A8" i="25"/>
  <c r="A11" i="24" l="1"/>
  <c r="A8" i="24"/>
  <c r="H37" i="16" l="1"/>
  <c r="A15" i="22" l="1"/>
  <c r="B21" i="22" s="1"/>
  <c r="A12" i="22"/>
  <c r="A14" i="15"/>
  <c r="A11" i="15"/>
  <c r="A15" i="16"/>
  <c r="A12" i="16"/>
  <c r="A15" i="6"/>
  <c r="C24" i="6" s="1"/>
  <c r="A12" i="6"/>
  <c r="A14" i="12"/>
  <c r="A11" i="12"/>
  <c r="A15" i="23" l="1"/>
  <c r="A12" i="23"/>
  <c r="A9" i="23"/>
  <c r="H32" i="16" l="1"/>
  <c r="H31" i="16"/>
  <c r="H33" i="16"/>
  <c r="H35" i="16"/>
</calcChain>
</file>

<file path=xl/sharedStrings.xml><?xml version="1.0" encoding="utf-8"?>
<sst xmlns="http://schemas.openxmlformats.org/spreadsheetml/2006/main" count="1152" uniqueCount="498">
  <si>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</si>
  <si>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</si>
  <si>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</si>
  <si>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</si>
  <si>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</si>
  <si>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</si>
  <si>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</si>
  <si>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</si>
  <si>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</si>
  <si>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</si>
  <si>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</si>
  <si>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</si>
  <si>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</si>
  <si>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</si>
  <si>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</si>
  <si>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</si>
  <si>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</si>
  <si>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</si>
  <si>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</si>
  <si>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</si>
  <si>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</si>
  <si>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</si>
  <si>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</si>
  <si>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</si>
  <si>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</si>
  <si>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</si>
  <si>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</si>
  <si>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</si>
  <si>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</si>
  <si>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</si>
  <si>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</si>
  <si>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</si>
  <si>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</si>
  <si>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</si>
  <si>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</si>
  <si>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</si>
  <si>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</si>
  <si>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</si>
  <si>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</si>
  <si>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</si>
  <si>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</si>
  <si>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</si>
  <si>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</si>
  <si>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</si>
  <si>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</si>
  <si>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</si>
  <si>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</si>
  <si>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</si>
  <si>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</si>
  <si>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</si>
  <si>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</si>
  <si>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</si>
  <si>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</si>
  <si>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</si>
  <si>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</si>
  <si>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</si>
  <si>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</si>
  <si>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</si>
  <si>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</si>
  <si>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</si>
  <si>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</si>
  <si>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</si>
  <si>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</si>
  <si>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</si>
  <si>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</si>
  <si>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</si>
  <si>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</si>
  <si>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</si>
  <si>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</si>
  <si>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</si>
  <si>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</si>
  <si>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</si>
  <si>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</si>
  <si>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</si>
  <si>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</si>
  <si>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</si>
  <si>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</si>
  <si>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</si>
  <si>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</si>
  <si>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</si>
  <si>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</si>
  <si>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</si>
  <si>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</si>
  <si>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</si>
  <si>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</si>
  <si>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</si>
  <si>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</si>
  <si>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</si>
  <si>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</si>
  <si>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</si>
  <si>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</si>
  <si>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</si>
  <si>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</si>
  <si>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</si>
  <si>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</si>
  <si>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</si>
  <si>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</si>
  <si>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</si>
  <si>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</si>
  <si>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</si>
  <si>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</si>
  <si>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</si>
  <si>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</si>
  <si>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</si>
  <si>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</si>
  <si>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</si>
  <si>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</si>
  <si>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</si>
  <si>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</si>
  <si>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</si>
  <si>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</si>
  <si>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</si>
  <si>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</si>
  <si>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</si>
  <si>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</si>
  <si>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</si>
  <si>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</si>
  <si>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</si>
  <si>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</si>
  <si>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</si>
  <si>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</si>
  <si>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</si>
  <si>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</si>
  <si>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</si>
  <si>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</si>
  <si>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</si>
  <si>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</si>
  <si>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</si>
  <si>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</si>
  <si>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</si>
  <si>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</si>
  <si>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</si>
  <si>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</si>
  <si>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</si>
  <si>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</si>
  <si>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</si>
  <si>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</si>
  <si>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</si>
  <si>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</si>
  <si>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</si>
  <si>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</si>
  <si>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</si>
  <si>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</si>
  <si>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</si>
  <si>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</si>
  <si>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</si>
  <si>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</si>
  <si>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</si>
  <si>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</si>
  <si>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</si>
  <si>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</si>
  <si>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</si>
  <si>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</si>
  <si>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</si>
  <si>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</si>
  <si>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</si>
  <si>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</si>
  <si>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</si>
  <si>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</si>
  <si>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</si>
  <si>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</si>
  <si>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</si>
  <si>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</si>
  <si>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</si>
  <si>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</si>
  <si>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</si>
  <si>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</si>
  <si>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</si>
  <si>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</si>
  <si>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</si>
  <si>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</si>
  <si>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</si>
  <si>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</si>
  <si>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</si>
  <si>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</si>
  <si>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</si>
  <si>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</si>
  <si>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</si>
  <si>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</si>
  <si>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</si>
  <si>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</si>
  <si>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</si>
  <si>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</si>
  <si>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</si>
  <si>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</si>
  <si>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</si>
  <si>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</si>
  <si>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</si>
  <si>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</si>
  <si>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</si>
  <si>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</si>
  <si>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</si>
  <si>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</si>
  <si>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</si>
  <si>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</si>
  <si>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</si>
  <si>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</si>
  <si>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</si>
  <si>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</si>
  <si>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</si>
  <si>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</si>
  <si>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</si>
  <si>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</si>
  <si>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</si>
  <si>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</si>
  <si>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</si>
  <si>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</si>
  <si>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</si>
  <si>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</si>
  <si>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</si>
  <si>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</si>
  <si>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</si>
  <si>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</si>
  <si>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</si>
  <si>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</si>
  <si>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</si>
  <si>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</si>
  <si>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</si>
  <si>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</si>
  <si>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</si>
  <si>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</si>
  <si>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</si>
  <si>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</si>
  <si>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</si>
  <si>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</si>
  <si>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</si>
  <si>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</si>
  <si>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</si>
  <si>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</si>
  <si>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</si>
  <si>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</si>
  <si>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</si>
  <si>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</si>
  <si>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</si>
  <si>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</si>
  <si>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</si>
  <si>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</si>
  <si>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</si>
  <si>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</si>
  <si>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</si>
  <si>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</si>
  <si>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</si>
  <si>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</si>
  <si>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</si>
  <si>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</si>
  <si>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</si>
  <si>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</si>
  <si>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</si>
  <si>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</si>
  <si>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</si>
  <si>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</si>
  <si>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</si>
  <si>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</si>
  <si>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</si>
  <si>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</si>
  <si>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</si>
  <si>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</si>
  <si>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</si>
  <si>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</si>
  <si>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</si>
  <si>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</si>
  <si>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</si>
  <si>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</si>
  <si>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</si>
  <si>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</si>
  <si>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</si>
  <si>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</si>
  <si>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</si>
  <si>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</si>
  <si>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</si>
  <si>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</si>
  <si>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</si>
  <si>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</si>
  <si>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</si>
  <si>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</si>
  <si>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</si>
  <si>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</si>
  <si>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</si>
  <si>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</si>
  <si>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</si>
  <si>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</si>
  <si>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</si>
  <si>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</si>
  <si>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</si>
  <si>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</si>
  <si>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</si>
  <si>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</si>
  <si>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</si>
  <si>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</si>
  <si>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</si>
  <si>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</si>
  <si>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</si>
  <si>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</si>
  <si>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</si>
  <si>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</si>
  <si>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</si>
  <si>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</si>
  <si>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</si>
  <si>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</si>
  <si>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</si>
  <si>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</si>
  <si>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</si>
  <si>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</si>
  <si>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</si>
  <si>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</si>
  <si>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</si>
  <si>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</si>
  <si>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</si>
  <si>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</si>
  <si>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</si>
  <si>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</si>
  <si>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</si>
  <si>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</si>
  <si>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</si>
  <si>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</si>
  <si>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</si>
  <si>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</si>
  <si>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</si>
  <si>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</si>
  <si>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</si>
  <si>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</si>
  <si>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</si>
  <si>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</si>
  <si>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</si>
  <si>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</si>
  <si>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</si>
  <si>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</si>
  <si>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</si>
  <si>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</si>
  <si>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</si>
  <si>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</si>
  <si>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</si>
  <si>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</si>
  <si>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</si>
  <si>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</si>
  <si>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</si>
  <si>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</si>
  <si>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</si>
  <si>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</si>
  <si>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</si>
  <si>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</si>
  <si>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Разработан проект</t>
  </si>
  <si>
    <t xml:space="preserve">Реконструкция  </t>
  </si>
  <si>
    <t>Не проводились</t>
  </si>
  <si>
    <t>Возможно</t>
  </si>
  <si>
    <t>Замена деревянных опор на железобетонные, замена провода.</t>
  </si>
  <si>
    <t>не  требуется</t>
  </si>
  <si>
    <t>Воздушная линия</t>
  </si>
  <si>
    <t>ПД; УД.</t>
  </si>
  <si>
    <t>СВ-105.5 СВ-110.5</t>
  </si>
  <si>
    <t xml:space="preserve">Замена деревянных опор на железобетонные, замена провода </t>
  </si>
  <si>
    <t>АС/50/8,0АС 25</t>
  </si>
  <si>
    <t xml:space="preserve"> СИП3 1х70. СИП2 3х50+1х54,6</t>
  </si>
  <si>
    <t>Годен к эксплуатаци</t>
  </si>
  <si>
    <t xml:space="preserve">Прогнивание деревянных опор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</si>
  <si>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</si>
  <si>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</si>
  <si>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</si>
  <si>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</si>
  <si>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</si>
  <si>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</si>
  <si>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</si>
  <si>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</si>
  <si>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неокупаем</t>
  </si>
  <si>
    <t>Прикубанский  район</t>
  </si>
  <si>
    <t>Дог. №509/2011 29.08.2011</t>
  </si>
  <si>
    <t>ЗАО "Урупский ГОК"</t>
  </si>
  <si>
    <t>Замена деревянных опор на железобетонные, провода АС-70  на  СИП</t>
  </si>
  <si>
    <t xml:space="preserve">Реконструкция ВЛ-6 кВ  Ф-7 от ПС "Рудник", для технологического присоединени ЗАО "Урупский ГОК" </t>
  </si>
  <si>
    <t>Урупский район КЧР</t>
  </si>
  <si>
    <t xml:space="preserve">                   Реконструкция ВЛ-6 кВ  Ф-7 от ПС "Рудник", для технологического присоединени ЗАО "Урупский ГОК"            </t>
  </si>
  <si>
    <t xml:space="preserve"> по состоянию на 01.01.2015</t>
  </si>
  <si>
    <t xml:space="preserve">07.2013 проведенно работниками филиала </t>
  </si>
  <si>
    <t>Реконструкция ВЛ-6 кВ  Ф-7 от ПС "Рудник"</t>
  </si>
  <si>
    <t xml:space="preserve">Опора №1-113;    </t>
  </si>
  <si>
    <t>по состоянию на 01.01.2016</t>
  </si>
  <si>
    <t>Строительство</t>
  </si>
  <si>
    <t>Заказчик ПАО "МРСК Северного Кавказа"                                                       Проектная организация ООО ПСФ "Бештау проект"                                                 ООО КЭС дог. №05/15-КЭС 22.05.2015</t>
  </si>
  <si>
    <t xml:space="preserve">ВЛ-6 кВ Ф-7 </t>
  </si>
  <si>
    <t>Год 2016</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</si>
  <si>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</si>
  <si>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</si>
  <si>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не проводились</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</si>
  <si>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</si>
  <si>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</si>
  <si>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</si>
  <si>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</si>
  <si>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</si>
  <si>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Информация о заключенных договорах:</t>
  </si>
  <si>
    <t>ПИР</t>
  </si>
  <si>
    <t>СМР</t>
  </si>
  <si>
    <t xml:space="preserve">Проектная организация ООО ПСФ "Бештау проект"  </t>
  </si>
  <si>
    <t xml:space="preserve"> ООО КЭС дог. №05/15-КЭС 22.05.2015</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</si>
  <si>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</si>
  <si>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</si>
  <si>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</si>
  <si>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</si>
  <si>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</si>
  <si>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</si>
  <si>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</si>
  <si>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</si>
  <si>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</si>
  <si>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</si>
  <si>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</si>
  <si>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</si>
  <si>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</si>
  <si>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</si>
  <si>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</si>
  <si>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</si>
  <si>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</si>
  <si>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</si>
  <si>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</si>
  <si>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</si>
  <si>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</si>
  <si>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</si>
  <si>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</si>
  <si>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</si>
  <si>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</si>
  <si>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</si>
  <si>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</si>
  <si>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</si>
  <si>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</si>
  <si>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</si>
  <si>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</si>
  <si>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</si>
  <si>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</si>
  <si>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</si>
  <si>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</si>
  <si>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</si>
  <si>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</si>
  <si>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</si>
  <si>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</si>
  <si>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</si>
  <si>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</si>
  <si>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</si>
  <si>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</si>
  <si>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</si>
  <si>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</si>
  <si>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</si>
  <si>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</si>
  <si>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</si>
  <si>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</si>
  <si>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</si>
  <si>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</si>
  <si>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</si>
  <si>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</si>
  <si>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</si>
  <si>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</si>
  <si>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</si>
  <si>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</si>
  <si>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</si>
  <si>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</si>
  <si>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</si>
  <si>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</si>
  <si>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</si>
  <si>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</si>
  <si>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</si>
  <si>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</si>
  <si>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</si>
  <si>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</si>
  <si>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</si>
  <si>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</si>
  <si>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</si>
  <si>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</si>
  <si>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</si>
  <si>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</si>
  <si>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</si>
  <si>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</si>
  <si>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</si>
  <si>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</si>
  <si>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</si>
  <si>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</si>
  <si>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</si>
  <si>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</si>
  <si>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</si>
  <si>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</si>
  <si>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</si>
  <si>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</si>
  <si>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</si>
  <si>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</si>
  <si>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</si>
  <si>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</si>
  <si>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</si>
  <si>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</si>
  <si>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</si>
  <si>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</si>
  <si>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</si>
  <si>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</si>
  <si>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</si>
  <si>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</si>
  <si>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</si>
  <si>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</si>
  <si>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       F_prj_109104_46723    </t>
  </si>
  <si>
    <t xml:space="preserve">                     F_prj_109104_46723                                    </t>
  </si>
  <si>
    <t>Выполнение мероприятий по технологическому  присоединению льготной категории потребителей</t>
  </si>
  <si>
    <t>Предложения по корректировке плана</t>
  </si>
  <si>
    <t>Факт 2015 года</t>
  </si>
  <si>
    <t>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</si>
</sst>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_-* #,##0.00_р_._-;\-* #,##0.00_р_._-;_-* &quot;-&quot;????????_р_._-;_-@_-"/>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6" xfId="2" applyFont="1" applyFill="1" applyBorder="1" applyAlignment="1">
      <alignment horizontal="justify"/>
    </xf>
    <xf numFmtId="0" fontId="38" fillId="0" borderId="26" xfId="2" applyFont="1" applyFill="1" applyBorder="1" applyAlignment="1">
      <alignment horizontal="justify"/>
    </xf>
    <xf numFmtId="0" fontId="38" fillId="0" borderId="27" xfId="2" applyFont="1" applyFill="1" applyBorder="1" applyAlignment="1">
      <alignment horizontal="justify"/>
    </xf>
    <xf numFmtId="0" fontId="39" fillId="0" borderId="26" xfId="2" applyFont="1" applyFill="1" applyBorder="1" applyAlignment="1">
      <alignment vertical="top" wrapText="1"/>
    </xf>
    <xf numFmtId="0" fontId="39" fillId="0" borderId="28" xfId="2" applyFont="1" applyFill="1" applyBorder="1" applyAlignment="1">
      <alignment vertical="top" wrapText="1"/>
    </xf>
    <xf numFmtId="0" fontId="38" fillId="0" borderId="29" xfId="2" applyFont="1" applyFill="1" applyBorder="1" applyAlignment="1">
      <alignment horizontal="justify" vertical="top" wrapText="1"/>
    </xf>
    <xf numFmtId="0" fontId="39" fillId="0" borderId="27"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8" fillId="0" borderId="30" xfId="2" applyFont="1" applyFill="1" applyBorder="1" applyAlignment="1">
      <alignment vertical="top" wrapText="1"/>
    </xf>
    <xf numFmtId="0" fontId="38" fillId="0" borderId="28"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6" xfId="2" applyFont="1" applyFill="1" applyBorder="1" applyAlignment="1">
      <alignment horizontal="justify" vertical="top" wrapText="1"/>
    </xf>
    <xf numFmtId="0" fontId="38" fillId="0" borderId="32" xfId="2" applyFont="1" applyFill="1" applyBorder="1" applyAlignment="1">
      <alignment horizontal="justify" vertical="top" wrapText="1"/>
    </xf>
    <xf numFmtId="0" fontId="38" fillId="0" borderId="31" xfId="2" applyFont="1" applyFill="1" applyBorder="1" applyAlignment="1">
      <alignment vertical="top" wrapText="1"/>
    </xf>
    <xf numFmtId="0" fontId="39" fillId="0" borderId="27" xfId="2" applyFont="1" applyFill="1" applyBorder="1" applyAlignment="1">
      <alignment horizontal="left" vertical="center" wrapText="1"/>
    </xf>
    <xf numFmtId="0" fontId="38" fillId="0" borderId="31" xfId="2" applyFont="1" applyFill="1" applyBorder="1" applyAlignment="1">
      <alignment horizontal="justify" vertical="top" wrapText="1"/>
    </xf>
    <xf numFmtId="0" fontId="39" fillId="0" borderId="27" xfId="2" applyFont="1" applyFill="1" applyBorder="1" applyAlignment="1">
      <alignment horizontal="center" vertical="center" wrapText="1"/>
    </xf>
    <xf numFmtId="0" fontId="38" fillId="0" borderId="28"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62" applyFont="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 fontId="11" fillId="0" borderId="1" xfId="0" applyNumberFormat="1" applyFont="1" applyFill="1" applyBorder="1" applyAlignment="1">
      <alignment horizontal="left" vertical="center" wrapText="1"/>
    </xf>
    <xf numFmtId="0" fontId="7" fillId="0" borderId="0" xfId="1" applyFont="1" applyAlignment="1">
      <alignment horizontal="center" vertical="center"/>
    </xf>
    <xf numFmtId="0" fontId="11" fillId="0" borderId="0" xfId="1" applyFont="1"/>
    <xf numFmtId="0" fontId="7" fillId="0" borderId="0" xfId="1" applyFont="1"/>
    <xf numFmtId="0" fontId="37" fillId="0" borderId="0" xfId="1" applyFont="1" applyAlignment="1">
      <alignment horizontal="left" vertical="center"/>
    </xf>
    <xf numFmtId="0" fontId="11" fillId="0" borderId="0" xfId="2" applyFont="1" applyAlignment="1">
      <alignment horizontal="righ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applyFill="1"/>
    <xf numFmtId="0" fontId="37" fillId="25" borderId="1" xfId="2" applyFont="1" applyFill="1" applyBorder="1" applyAlignment="1">
      <alignment horizontal="center" vertical="center" wrapText="1"/>
    </xf>
    <xf numFmtId="0" fontId="11" fillId="0" borderId="0" xfId="1" applyFont="1" applyFill="1"/>
    <xf numFmtId="0" fontId="7" fillId="0" borderId="0" xfId="1" applyFont="1" applyFill="1"/>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11" fillId="0" borderId="0" xfId="2" applyFont="1" applyFill="1" applyAlignment="1">
      <alignment horizontal="right" vertical="center"/>
    </xf>
    <xf numFmtId="0" fontId="7" fillId="0" borderId="0" xfId="1" applyFont="1" applyFill="1" applyAlignment="1">
      <alignment horizontal="center" vertical="center"/>
    </xf>
    <xf numFmtId="0" fontId="7" fillId="0" borderId="0" xfId="50" applyFont="1" applyFill="1"/>
    <xf numFmtId="0" fontId="7" fillId="0" borderId="1" xfId="50" applyFont="1" applyFill="1" applyBorder="1"/>
    <xf numFmtId="2" fontId="11" fillId="0" borderId="1" xfId="2" applyNumberFormat="1" applyFont="1" applyFill="1" applyBorder="1" applyAlignment="1">
      <alignment horizontal="center" vertical="center" wrapText="1"/>
    </xf>
    <xf numFmtId="0" fontId="47" fillId="0" borderId="0" xfId="2" applyFont="1" applyFill="1" applyAlignment="1">
      <alignment horizontal="center"/>
    </xf>
    <xf numFmtId="49" fontId="7" fillId="0" borderId="1" xfId="1" applyNumberFormat="1" applyFont="1" applyFill="1" applyBorder="1" applyAlignment="1">
      <alignment vertical="center" wrapText="1"/>
    </xf>
    <xf numFmtId="2" fontId="7" fillId="0" borderId="1" xfId="1" applyNumberFormat="1" applyFont="1" applyBorder="1" applyAlignment="1">
      <alignment horizontal="left" vertical="center" wrapText="1"/>
    </xf>
    <xf numFmtId="2" fontId="7" fillId="0" borderId="0" xfId="1" applyNumberFormat="1" applyFont="1" applyAlignment="1">
      <alignment horizontal="left" vertical="center" wrapText="1"/>
    </xf>
    <xf numFmtId="2" fontId="38" fillId="0" borderId="26" xfId="2" applyNumberFormat="1" applyFont="1" applyFill="1" applyBorder="1" applyAlignment="1">
      <alignment horizontal="justify" vertical="top"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6" fillId="0" borderId="1" xfId="0" applyFont="1" applyBorder="1"/>
    <xf numFmtId="0" fontId="53" fillId="0" borderId="1" xfId="0" applyFont="1" applyBorder="1" applyAlignment="1">
      <alignment vertical="center" wrapText="1"/>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1" xfId="1" applyNumberFormat="1" applyFont="1" applyBorder="1" applyAlignment="1">
      <alignment vertical="center"/>
    </xf>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53" fillId="0" borderId="1" xfId="1" applyFont="1" applyBorder="1" applyAlignment="1">
      <alignment vertical="center"/>
    </xf>
    <xf numFmtId="0" fontId="7" fillId="0" borderId="1" xfId="1" applyFont="1" applyBorder="1" applyAlignment="1">
      <alignment vertical="center"/>
    </xf>
    <xf numFmtId="0" fontId="57" fillId="0" borderId="1" xfId="67" applyFont="1" applyFill="1" applyBorder="1" applyAlignment="1">
      <alignment horizontal="left" vertical="center" wrapText="1"/>
    </xf>
    <xf numFmtId="2" fontId="11" fillId="25" borderId="1" xfId="0"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vertical="center" wrapText="1"/>
    </xf>
    <xf numFmtId="49" fontId="7" fillId="0" borderId="6" xfId="1" applyNumberFormat="1" applyFont="1" applyFill="1" applyBorder="1" applyAlignment="1">
      <alignment vertical="center" wrapText="1"/>
    </xf>
    <xf numFmtId="49" fontId="7" fillId="0" borderId="3" xfId="1" applyNumberFormat="1" applyFont="1" applyFill="1" applyBorder="1" applyAlignment="1">
      <alignmen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37" fillId="0" borderId="0" xfId="1" applyFont="1" applyFill="1" applyAlignment="1">
      <alignment horizontal="center" vertical="center"/>
    </xf>
    <xf numFmtId="0" fontId="51" fillId="0" borderId="0" xfId="1" applyFont="1" applyFill="1" applyAlignment="1">
      <alignment horizontal="center" vertical="center"/>
    </xf>
    <xf numFmtId="0" fontId="37" fillId="25" borderId="2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2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3" xfId="52"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5"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38" fillId="0" borderId="30" xfId="2" applyFont="1" applyFill="1" applyBorder="1" applyAlignment="1">
      <alignment horizontal="left" vertical="top" wrapText="1"/>
    </xf>
    <xf numFmtId="0" fontId="38" fillId="0" borderId="28" xfId="2" applyFont="1" applyFill="1" applyBorder="1" applyAlignment="1">
      <alignment horizontal="left" vertical="top" wrapText="1"/>
    </xf>
    <xf numFmtId="0" fontId="6"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3;&#1054;&#1042;&#1067;&#1045;%20&#1060;&#1054;&#1056;&#1052;&#1040;&#1058;&#1067;%20&#1052;&#1069;%20&#1076;&#1083;&#1103;%20&#1048;&#1055;&#1056;%202016-2021/&#1048;&#1057;&#1055;&#1056;&#1040;&#1042;&#1051;&#1045;&#1053;&#1048;&#1071;%2015.07.2016/&#1048;&#1057;&#1055;&#1056;&#1040;&#1042;&#1051;&#1045;&#1053;&#1048;&#1071;/&#1048;&#1089;&#1087;&#1088;.%20&#1055;&#1040;&#1057;&#1055;&#1054;&#1056;&#1058;&#1040;%2015.07.2016/&#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5">
      <c r="A1" s="165"/>
      <c r="B1" s="166"/>
      <c r="C1" s="168" t="s">
        <v>24</v>
      </c>
      <c r="F1" s="15"/>
      <c r="G1" s="15"/>
    </row>
    <row r="2" spans="1:22" s="11" customFormat="1" ht="18.75" customHeight="1" x14ac:dyDescent="0.25">
      <c r="A2" s="165"/>
      <c r="B2" s="166"/>
      <c r="C2" s="89" t="s">
        <v>7</v>
      </c>
      <c r="F2" s="15"/>
      <c r="G2" s="15"/>
    </row>
    <row r="3" spans="1:22" s="11" customFormat="1" ht="15.75" x14ac:dyDescent="0.25">
      <c r="A3" s="167"/>
      <c r="B3" s="166"/>
      <c r="C3" s="89" t="s">
        <v>23</v>
      </c>
      <c r="F3" s="15"/>
      <c r="G3" s="15"/>
    </row>
    <row r="4" spans="1:22" s="11" customFormat="1" ht="18.75" x14ac:dyDescent="0.3">
      <c r="A4" s="167"/>
      <c r="B4" s="166"/>
      <c r="C4" s="166"/>
      <c r="F4" s="15"/>
      <c r="G4" s="15"/>
      <c r="H4" s="14"/>
    </row>
    <row r="5" spans="1:22" s="11" customFormat="1" ht="15.75" x14ac:dyDescent="0.25">
      <c r="A5" s="229" t="s">
        <v>327</v>
      </c>
      <c r="B5" s="229"/>
      <c r="C5" s="229"/>
      <c r="D5" s="145"/>
      <c r="E5" s="145"/>
      <c r="F5" s="145"/>
      <c r="G5" s="145"/>
      <c r="H5" s="145"/>
      <c r="I5" s="145"/>
      <c r="J5" s="145"/>
    </row>
    <row r="6" spans="1:22" s="11" customFormat="1" ht="18.75" x14ac:dyDescent="0.3">
      <c r="A6" s="167"/>
      <c r="B6" s="166"/>
      <c r="C6" s="166"/>
      <c r="F6" s="15"/>
      <c r="G6" s="15"/>
      <c r="H6" s="14"/>
    </row>
    <row r="7" spans="1:22" s="11" customFormat="1" ht="18.75" x14ac:dyDescent="0.2">
      <c r="A7" s="233" t="s">
        <v>6</v>
      </c>
      <c r="B7" s="233"/>
      <c r="C7" s="233"/>
      <c r="D7" s="12"/>
      <c r="E7" s="12"/>
      <c r="F7" s="12"/>
      <c r="G7" s="12"/>
      <c r="H7" s="12"/>
      <c r="I7" s="12"/>
      <c r="J7" s="12"/>
      <c r="K7" s="12"/>
      <c r="L7" s="12"/>
      <c r="M7" s="12"/>
      <c r="N7" s="12"/>
      <c r="O7" s="12"/>
      <c r="P7" s="12"/>
      <c r="Q7" s="12"/>
      <c r="R7" s="12"/>
      <c r="S7" s="12"/>
      <c r="T7" s="12"/>
      <c r="U7" s="12"/>
      <c r="V7" s="12"/>
    </row>
    <row r="8" spans="1:22" s="11" customFormat="1" ht="18.75" x14ac:dyDescent="0.2">
      <c r="A8" s="169"/>
      <c r="B8" s="169"/>
      <c r="C8" s="169"/>
      <c r="D8" s="13"/>
      <c r="E8" s="13"/>
      <c r="F8" s="13"/>
      <c r="G8" s="13"/>
      <c r="H8" s="13"/>
      <c r="I8" s="12"/>
      <c r="J8" s="12"/>
      <c r="K8" s="12"/>
      <c r="L8" s="12"/>
      <c r="M8" s="12"/>
      <c r="N8" s="12"/>
      <c r="O8" s="12"/>
      <c r="P8" s="12"/>
      <c r="Q8" s="12"/>
      <c r="R8" s="12"/>
      <c r="S8" s="12"/>
      <c r="T8" s="12"/>
      <c r="U8" s="12"/>
      <c r="V8" s="12"/>
    </row>
    <row r="9" spans="1:22" s="11" customFormat="1" ht="18.75" x14ac:dyDescent="0.2">
      <c r="A9" s="232" t="s">
        <v>326</v>
      </c>
      <c r="B9" s="232"/>
      <c r="C9" s="232"/>
      <c r="D9" s="7"/>
      <c r="E9" s="7"/>
      <c r="F9" s="7"/>
      <c r="G9" s="7"/>
      <c r="H9" s="7"/>
      <c r="I9" s="12"/>
      <c r="J9" s="12"/>
      <c r="K9" s="12"/>
      <c r="L9" s="12"/>
      <c r="M9" s="12"/>
      <c r="N9" s="12"/>
      <c r="O9" s="12"/>
      <c r="P9" s="12"/>
      <c r="Q9" s="12"/>
      <c r="R9" s="12"/>
      <c r="S9" s="12"/>
      <c r="T9" s="12"/>
      <c r="U9" s="12"/>
      <c r="V9" s="12"/>
    </row>
    <row r="10" spans="1:22" s="11" customFormat="1" ht="18.75" x14ac:dyDescent="0.2">
      <c r="A10" s="230" t="s">
        <v>5</v>
      </c>
      <c r="B10" s="230"/>
      <c r="C10" s="230"/>
      <c r="D10" s="5"/>
      <c r="E10" s="5"/>
      <c r="F10" s="5"/>
      <c r="G10" s="5"/>
      <c r="H10" s="5"/>
      <c r="I10" s="12"/>
      <c r="J10" s="12"/>
      <c r="K10" s="12"/>
      <c r="L10" s="12"/>
      <c r="M10" s="12"/>
      <c r="N10" s="12"/>
      <c r="O10" s="12"/>
      <c r="P10" s="12"/>
      <c r="Q10" s="12"/>
      <c r="R10" s="12"/>
      <c r="S10" s="12"/>
      <c r="T10" s="12"/>
      <c r="U10" s="12"/>
      <c r="V10" s="12"/>
    </row>
    <row r="11" spans="1:22" s="11" customFormat="1" ht="18.75" x14ac:dyDescent="0.2">
      <c r="A11" s="169"/>
      <c r="B11" s="169"/>
      <c r="C11" s="169"/>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2" t="s">
        <v>492</v>
      </c>
      <c r="B12" s="232"/>
      <c r="C12" s="232"/>
      <c r="D12" s="7"/>
      <c r="E12" s="7"/>
      <c r="F12" s="7"/>
      <c r="G12" s="7"/>
      <c r="H12" s="7"/>
      <c r="I12" s="12"/>
      <c r="J12" s="12"/>
      <c r="K12" s="12"/>
      <c r="L12" s="12"/>
      <c r="M12" s="12"/>
      <c r="N12" s="12"/>
      <c r="O12" s="12"/>
      <c r="P12" s="12"/>
      <c r="Q12" s="12"/>
      <c r="R12" s="12"/>
      <c r="S12" s="12"/>
      <c r="T12" s="12"/>
      <c r="U12" s="12"/>
      <c r="V12" s="12"/>
    </row>
    <row r="13" spans="1:22" s="11" customFormat="1" ht="18.75" x14ac:dyDescent="0.2">
      <c r="A13" s="230" t="s">
        <v>4</v>
      </c>
      <c r="B13" s="230"/>
      <c r="C13" s="2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170"/>
      <c r="B14" s="170"/>
      <c r="C14" s="170"/>
      <c r="D14" s="9"/>
      <c r="E14" s="9"/>
      <c r="F14" s="9"/>
      <c r="G14" s="9"/>
      <c r="H14" s="9"/>
      <c r="I14" s="9"/>
      <c r="J14" s="9"/>
      <c r="K14" s="9"/>
      <c r="L14" s="9"/>
      <c r="M14" s="9"/>
      <c r="N14" s="9"/>
      <c r="O14" s="9"/>
      <c r="P14" s="9"/>
      <c r="Q14" s="9"/>
      <c r="R14" s="9"/>
      <c r="S14" s="9"/>
      <c r="T14" s="9"/>
      <c r="U14" s="9"/>
      <c r="V14" s="9"/>
    </row>
    <row r="15" spans="1:22" s="3" customFormat="1" ht="15.75" x14ac:dyDescent="0.2">
      <c r="A15" s="232" t="s">
        <v>368</v>
      </c>
      <c r="B15" s="232"/>
      <c r="C15" s="232"/>
      <c r="D15" s="7"/>
      <c r="E15" s="7"/>
      <c r="F15" s="7"/>
      <c r="G15" s="7"/>
      <c r="H15" s="7"/>
      <c r="I15" s="7"/>
      <c r="J15" s="7"/>
      <c r="K15" s="7"/>
      <c r="L15" s="7"/>
      <c r="M15" s="7"/>
      <c r="N15" s="7"/>
      <c r="O15" s="7"/>
      <c r="P15" s="7"/>
      <c r="Q15" s="7"/>
      <c r="R15" s="7"/>
      <c r="S15" s="7"/>
      <c r="T15" s="7"/>
      <c r="U15" s="7"/>
      <c r="V15" s="7"/>
    </row>
    <row r="16" spans="1:22" s="3" customFormat="1" ht="15" customHeight="1" x14ac:dyDescent="0.2">
      <c r="A16" s="230" t="s">
        <v>2</v>
      </c>
      <c r="B16" s="230"/>
      <c r="C16" s="230"/>
      <c r="D16" s="5"/>
      <c r="E16" s="5"/>
      <c r="F16" s="5"/>
      <c r="G16" s="5"/>
      <c r="H16" s="5"/>
      <c r="I16" s="5"/>
      <c r="J16" s="5"/>
      <c r="K16" s="5"/>
      <c r="L16" s="5"/>
      <c r="M16" s="5"/>
      <c r="N16" s="5"/>
      <c r="O16" s="5"/>
      <c r="P16" s="5"/>
      <c r="Q16" s="5"/>
      <c r="R16" s="5"/>
      <c r="S16" s="5"/>
      <c r="T16" s="5"/>
      <c r="U16" s="5"/>
      <c r="V16" s="5"/>
    </row>
    <row r="17" spans="1:22" s="3" customFormat="1" ht="15" customHeight="1" x14ac:dyDescent="0.2">
      <c r="A17" s="164"/>
      <c r="B17" s="164"/>
      <c r="C17" s="164"/>
      <c r="D17" s="4"/>
      <c r="E17" s="4"/>
      <c r="F17" s="4"/>
      <c r="G17" s="4"/>
      <c r="H17" s="4"/>
      <c r="I17" s="4"/>
      <c r="J17" s="4"/>
      <c r="K17" s="4"/>
      <c r="L17" s="4"/>
      <c r="M17" s="4"/>
      <c r="N17" s="4"/>
      <c r="O17" s="4"/>
      <c r="P17" s="4"/>
      <c r="Q17" s="4"/>
      <c r="R17" s="4"/>
      <c r="S17" s="4"/>
    </row>
    <row r="18" spans="1:22" s="3" customFormat="1" ht="15" customHeight="1" x14ac:dyDescent="0.2">
      <c r="A18" s="231" t="s">
        <v>309</v>
      </c>
      <c r="B18" s="232"/>
      <c r="C18" s="232"/>
      <c r="D18" s="6"/>
      <c r="E18" s="6"/>
      <c r="F18" s="6"/>
      <c r="G18" s="6"/>
      <c r="H18" s="6"/>
      <c r="I18" s="6"/>
      <c r="J18" s="6"/>
      <c r="K18" s="6"/>
      <c r="L18" s="6"/>
      <c r="M18" s="6"/>
      <c r="N18" s="6"/>
      <c r="O18" s="6"/>
      <c r="P18" s="6"/>
      <c r="Q18" s="6"/>
      <c r="R18" s="6"/>
      <c r="S18" s="6"/>
      <c r="T18" s="6"/>
      <c r="U18" s="6"/>
      <c r="V18" s="6"/>
    </row>
    <row r="19" spans="1:22" s="3" customFormat="1" ht="15" customHeight="1" x14ac:dyDescent="0.2">
      <c r="A19" s="132"/>
      <c r="B19" s="132"/>
      <c r="C19" s="132"/>
      <c r="D19" s="5"/>
      <c r="E19" s="5"/>
      <c r="F19" s="5"/>
      <c r="G19" s="5"/>
      <c r="H19" s="5"/>
      <c r="I19" s="4"/>
      <c r="J19" s="4"/>
      <c r="K19" s="4"/>
      <c r="L19" s="4"/>
      <c r="M19" s="4"/>
      <c r="N19" s="4"/>
      <c r="O19" s="4"/>
      <c r="P19" s="4"/>
      <c r="Q19" s="4"/>
      <c r="R19" s="4"/>
      <c r="S19" s="4"/>
    </row>
    <row r="20" spans="1:22" s="3" customFormat="1" ht="31.5" x14ac:dyDescent="0.2">
      <c r="A20" s="20" t="s">
        <v>1</v>
      </c>
      <c r="B20" s="33" t="s">
        <v>22</v>
      </c>
      <c r="C20" s="32"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6" t="s">
        <v>180</v>
      </c>
      <c r="C22" s="35" t="s">
        <v>497</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18</v>
      </c>
      <c r="B23" s="31" t="s">
        <v>19</v>
      </c>
      <c r="C23" s="35" t="s">
        <v>345</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3"/>
      <c r="B24" s="224"/>
      <c r="C24" s="225"/>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17</v>
      </c>
      <c r="B25" s="142" t="s">
        <v>268</v>
      </c>
      <c r="C25" s="30" t="s">
        <v>318</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16</v>
      </c>
      <c r="B26" s="142" t="s">
        <v>30</v>
      </c>
      <c r="C26" s="30" t="s">
        <v>319</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14</v>
      </c>
      <c r="B27" s="142" t="s">
        <v>29</v>
      </c>
      <c r="C27" s="30" t="s">
        <v>369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13</v>
      </c>
      <c r="B28" s="142" t="s">
        <v>269</v>
      </c>
      <c r="C28" s="30" t="s">
        <v>346</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11</v>
      </c>
      <c r="B29" s="142" t="s">
        <v>270</v>
      </c>
      <c r="C29" s="30" t="s">
        <v>346</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9</v>
      </c>
      <c r="B30" s="142" t="s">
        <v>271</v>
      </c>
      <c r="C30" s="30" t="s">
        <v>346</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28</v>
      </c>
      <c r="B31" s="35" t="s">
        <v>272</v>
      </c>
      <c r="C31" s="30"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26</v>
      </c>
      <c r="B32" s="35" t="s">
        <v>273</v>
      </c>
      <c r="C32" s="30" t="s">
        <v>322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25</v>
      </c>
      <c r="B33" s="35" t="s">
        <v>274</v>
      </c>
      <c r="C33" s="35" t="s">
        <v>323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285</v>
      </c>
      <c r="B34" s="35" t="s">
        <v>275</v>
      </c>
      <c r="C34" s="20" t="s">
        <v>420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278</v>
      </c>
      <c r="B35" s="35" t="s">
        <v>27</v>
      </c>
      <c r="C35" s="20" t="s">
        <v>324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286</v>
      </c>
      <c r="B36" s="35" t="s">
        <v>276</v>
      </c>
      <c r="C36" s="20" t="s">
        <v>324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279</v>
      </c>
      <c r="B37" s="35" t="s">
        <v>277</v>
      </c>
      <c r="C37" s="20" t="s">
        <v>325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287</v>
      </c>
      <c r="B38" s="35" t="s">
        <v>176</v>
      </c>
      <c r="C38" s="20" t="s">
        <v>324</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3"/>
      <c r="B39" s="224"/>
      <c r="C39" s="225"/>
      <c r="D39" s="18"/>
      <c r="E39" s="18"/>
      <c r="F39" s="18"/>
      <c r="G39" s="18"/>
      <c r="H39" s="18"/>
      <c r="I39" s="18"/>
      <c r="J39" s="18"/>
      <c r="K39" s="18"/>
      <c r="L39" s="18"/>
      <c r="M39" s="18"/>
      <c r="N39" s="18"/>
      <c r="O39" s="18"/>
      <c r="P39" s="18"/>
      <c r="Q39" s="18"/>
      <c r="R39" s="18"/>
      <c r="S39" s="18"/>
      <c r="T39" s="18"/>
      <c r="U39" s="18"/>
      <c r="V39" s="18"/>
    </row>
    <row r="40" spans="1:22" ht="63" x14ac:dyDescent="0.25">
      <c r="A40" s="19" t="s">
        <v>280</v>
      </c>
      <c r="B40" s="35" t="s">
        <v>480</v>
      </c>
      <c r="C40" s="217" t="s">
        <v>420</v>
      </c>
      <c r="D40" s="18"/>
      <c r="E40" s="18"/>
      <c r="F40" s="18"/>
      <c r="G40" s="18"/>
      <c r="H40" s="18"/>
      <c r="I40" s="18"/>
      <c r="J40" s="18"/>
      <c r="K40" s="18"/>
      <c r="L40" s="18"/>
      <c r="M40" s="18"/>
      <c r="N40" s="18"/>
      <c r="O40" s="18"/>
      <c r="P40" s="18"/>
      <c r="Q40" s="18"/>
      <c r="R40" s="18"/>
      <c r="S40" s="18"/>
      <c r="T40" s="18"/>
      <c r="U40" s="18"/>
      <c r="V40" s="18"/>
    </row>
    <row r="41" spans="1:22" ht="94.5" x14ac:dyDescent="0.25">
      <c r="A41" s="19" t="s">
        <v>288</v>
      </c>
      <c r="B41" s="35" t="s">
        <v>481</v>
      </c>
      <c r="C41" s="217" t="s">
        <v>420</v>
      </c>
      <c r="D41" s="18"/>
      <c r="E41" s="18"/>
      <c r="F41" s="18"/>
      <c r="G41" s="18"/>
      <c r="H41" s="18"/>
      <c r="I41" s="18"/>
      <c r="J41" s="18"/>
      <c r="K41" s="18"/>
      <c r="L41" s="18"/>
      <c r="M41" s="18"/>
      <c r="N41" s="18"/>
      <c r="O41" s="18"/>
      <c r="P41" s="18"/>
      <c r="Q41" s="18"/>
      <c r="R41" s="18"/>
      <c r="S41" s="18"/>
      <c r="T41" s="18"/>
      <c r="U41" s="18"/>
      <c r="V41" s="18"/>
    </row>
    <row r="42" spans="1:22" ht="63" x14ac:dyDescent="0.25">
      <c r="A42" s="19" t="s">
        <v>281</v>
      </c>
      <c r="B42" s="35" t="s">
        <v>482</v>
      </c>
      <c r="C42" s="217" t="s">
        <v>420</v>
      </c>
      <c r="D42" s="18"/>
      <c r="E42" s="18"/>
      <c r="F42" s="18"/>
      <c r="G42" s="18"/>
      <c r="H42" s="18"/>
      <c r="I42" s="18"/>
      <c r="J42" s="18"/>
      <c r="K42" s="18"/>
      <c r="L42" s="18"/>
      <c r="M42" s="18"/>
      <c r="N42" s="18"/>
      <c r="O42" s="18"/>
      <c r="P42" s="18"/>
      <c r="Q42" s="18"/>
      <c r="R42" s="18"/>
      <c r="S42" s="18"/>
      <c r="T42" s="18"/>
      <c r="U42" s="18"/>
      <c r="V42" s="18"/>
    </row>
    <row r="43" spans="1:22" ht="173.25" x14ac:dyDescent="0.25">
      <c r="A43" s="19" t="s">
        <v>483</v>
      </c>
      <c r="B43" s="35" t="s">
        <v>484</v>
      </c>
      <c r="C43" s="217" t="s">
        <v>420</v>
      </c>
      <c r="D43" s="18"/>
      <c r="E43" s="18"/>
      <c r="F43" s="18"/>
      <c r="G43" s="18"/>
      <c r="H43" s="18"/>
      <c r="I43" s="18"/>
      <c r="J43" s="18"/>
      <c r="K43" s="18"/>
      <c r="L43" s="18"/>
      <c r="M43" s="18"/>
      <c r="N43" s="18"/>
      <c r="O43" s="18"/>
      <c r="P43" s="18"/>
      <c r="Q43" s="18"/>
      <c r="R43" s="18"/>
      <c r="S43" s="18"/>
      <c r="T43" s="18"/>
      <c r="U43" s="18"/>
      <c r="V43" s="18"/>
    </row>
    <row r="44" spans="1:22" ht="94.5" x14ac:dyDescent="0.25">
      <c r="A44" s="19" t="s">
        <v>485</v>
      </c>
      <c r="B44" s="35" t="s">
        <v>486</v>
      </c>
      <c r="C44" s="217" t="s">
        <v>420</v>
      </c>
      <c r="D44" s="18"/>
      <c r="E44" s="18"/>
      <c r="F44" s="18"/>
      <c r="G44" s="18"/>
      <c r="H44" s="18"/>
      <c r="I44" s="18"/>
      <c r="J44" s="18"/>
      <c r="K44" s="18"/>
      <c r="L44" s="18"/>
      <c r="M44" s="18"/>
      <c r="N44" s="18"/>
      <c r="O44" s="18"/>
      <c r="P44" s="18"/>
      <c r="Q44" s="18"/>
      <c r="R44" s="18"/>
      <c r="S44" s="18"/>
      <c r="T44" s="18"/>
      <c r="U44" s="18"/>
      <c r="V44" s="18"/>
    </row>
    <row r="45" spans="1:22" ht="78.75" x14ac:dyDescent="0.25">
      <c r="A45" s="19" t="s">
        <v>487</v>
      </c>
      <c r="B45" s="35" t="s">
        <v>488</v>
      </c>
      <c r="C45" s="217" t="s">
        <v>420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489</v>
      </c>
      <c r="B46" s="35" t="s">
        <v>310</v>
      </c>
      <c r="C46" s="218" t="s">
        <v>343</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6"/>
      <c r="B47" s="227"/>
      <c r="C47" s="228"/>
      <c r="D47" s="18"/>
      <c r="E47" s="18"/>
      <c r="F47" s="18"/>
      <c r="G47" s="18"/>
      <c r="H47" s="18"/>
      <c r="I47" s="18"/>
      <c r="J47" s="18"/>
      <c r="K47" s="18"/>
      <c r="L47" s="18"/>
      <c r="M47" s="18"/>
      <c r="N47" s="18"/>
      <c r="O47" s="18"/>
      <c r="P47" s="18"/>
      <c r="Q47" s="18"/>
      <c r="R47" s="18"/>
      <c r="S47" s="18"/>
      <c r="T47" s="18"/>
      <c r="U47" s="18"/>
      <c r="V47" s="18"/>
    </row>
    <row r="48" spans="1:22" ht="47.25" x14ac:dyDescent="0.25">
      <c r="A48" s="184" t="s">
        <v>490</v>
      </c>
      <c r="B48" s="20" t="s">
        <v>315</v>
      </c>
      <c r="C48" s="185">
        <v>6.3183950000000003E-2</v>
      </c>
      <c r="D48" s="18"/>
      <c r="E48" s="18"/>
      <c r="F48" s="18"/>
      <c r="G48" s="18"/>
      <c r="H48" s="18"/>
      <c r="I48" s="18"/>
      <c r="J48" s="18"/>
      <c r="K48" s="18"/>
      <c r="L48" s="18"/>
      <c r="M48" s="18"/>
      <c r="N48" s="18"/>
      <c r="O48" s="18"/>
      <c r="P48" s="18"/>
      <c r="Q48" s="18"/>
      <c r="R48" s="18"/>
      <c r="S48" s="18"/>
      <c r="T48" s="18"/>
      <c r="U48" s="18"/>
      <c r="V48" s="18"/>
    </row>
    <row r="49" spans="1:22" ht="47.25" x14ac:dyDescent="0.25">
      <c r="A49" s="184" t="s">
        <v>491</v>
      </c>
      <c r="B49" s="20" t="s">
        <v>335</v>
      </c>
      <c r="C49" s="186">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3" sqref="B23:B24"/>
    </sheetView>
  </sheetViews>
  <sheetFormatPr defaultRowHeight="15" x14ac:dyDescent="0.25"/>
  <cols>
    <col min="1" max="1" width="7.42578125" style="1" customWidth="1"/>
    <col min="2" max="2" width="21.85546875" style="1" customWidth="1"/>
    <col min="3" max="3" width="25" style="1" customWidth="1"/>
    <col min="4" max="4" width="16.140625" style="1" customWidth="1"/>
    <col min="5" max="5" width="36.7109375" style="1" customWidth="1"/>
    <col min="6" max="6" width="32.28515625" style="1" customWidth="1"/>
    <col min="7" max="7" width="3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2.7109375" style="1" customWidth="1"/>
    <col min="17" max="17" width="56.85546875" style="1" customWidth="1"/>
    <col min="18" max="18" width="27" style="1" customWidth="1"/>
    <col min="19" max="19" width="43" style="1" customWidth="1"/>
    <col min="20" max="16384" width="9.140625" style="1"/>
  </cols>
  <sheetData>
    <row r="1" spans="1:28" s="11" customFormat="1" ht="18.75" customHeight="1" x14ac:dyDescent="0.2">
      <c r="A1" s="17"/>
      <c r="S1" s="34"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9" t="s">
        <v>328</v>
      </c>
      <c r="B4" s="229"/>
      <c r="C4" s="229"/>
      <c r="D4" s="229"/>
      <c r="E4" s="229"/>
      <c r="F4" s="229"/>
      <c r="G4" s="229"/>
      <c r="H4" s="229"/>
      <c r="I4" s="229"/>
      <c r="J4" s="229"/>
      <c r="K4" s="229"/>
      <c r="L4" s="229"/>
      <c r="M4" s="229"/>
      <c r="N4" s="229"/>
      <c r="O4" s="229"/>
      <c r="P4" s="229"/>
      <c r="Q4" s="229"/>
      <c r="R4" s="229"/>
      <c r="S4" s="229"/>
    </row>
    <row r="5" spans="1:28" s="11" customFormat="1" ht="15.75" x14ac:dyDescent="0.2">
      <c r="A5" s="16"/>
    </row>
    <row r="6" spans="1:28" s="11" customFormat="1" ht="18.75" x14ac:dyDescent="0.2">
      <c r="A6" s="238" t="s">
        <v>6</v>
      </c>
      <c r="B6" s="238"/>
      <c r="C6" s="238"/>
      <c r="D6" s="238"/>
      <c r="E6" s="238"/>
      <c r="F6" s="238"/>
      <c r="G6" s="238"/>
      <c r="H6" s="238"/>
      <c r="I6" s="238"/>
      <c r="J6" s="238"/>
      <c r="K6" s="238"/>
      <c r="L6" s="238"/>
      <c r="M6" s="238"/>
      <c r="N6" s="238"/>
      <c r="O6" s="238"/>
      <c r="P6" s="238"/>
      <c r="Q6" s="238"/>
      <c r="R6" s="238"/>
      <c r="S6" s="238"/>
      <c r="T6" s="12"/>
      <c r="U6" s="12"/>
      <c r="V6" s="12"/>
      <c r="W6" s="12"/>
      <c r="X6" s="12"/>
      <c r="Y6" s="12"/>
      <c r="Z6" s="12"/>
      <c r="AA6" s="12"/>
      <c r="AB6" s="12"/>
    </row>
    <row r="7" spans="1:28" s="11" customFormat="1" ht="18.75" x14ac:dyDescent="0.2">
      <c r="A7" s="238"/>
      <c r="B7" s="238"/>
      <c r="C7" s="238"/>
      <c r="D7" s="238"/>
      <c r="E7" s="238"/>
      <c r="F7" s="238"/>
      <c r="G7" s="238"/>
      <c r="H7" s="238"/>
      <c r="I7" s="238"/>
      <c r="J7" s="238"/>
      <c r="K7" s="238"/>
      <c r="L7" s="238"/>
      <c r="M7" s="238"/>
      <c r="N7" s="238"/>
      <c r="O7" s="238"/>
      <c r="P7" s="238"/>
      <c r="Q7" s="238"/>
      <c r="R7" s="238"/>
      <c r="S7" s="238"/>
      <c r="T7" s="12"/>
      <c r="U7" s="12"/>
      <c r="V7" s="12"/>
      <c r="W7" s="12"/>
      <c r="X7" s="12"/>
      <c r="Y7" s="12"/>
      <c r="Z7" s="12"/>
      <c r="AA7" s="12"/>
      <c r="AB7" s="12"/>
    </row>
    <row r="8" spans="1:28" s="11" customFormat="1" ht="18.75" x14ac:dyDescent="0.2">
      <c r="A8" s="234" t="s">
        <v>326</v>
      </c>
      <c r="B8" s="234"/>
      <c r="C8" s="234"/>
      <c r="D8" s="234"/>
      <c r="E8" s="234"/>
      <c r="F8" s="234"/>
      <c r="G8" s="234"/>
      <c r="H8" s="234"/>
      <c r="I8" s="234"/>
      <c r="J8" s="234"/>
      <c r="K8" s="234"/>
      <c r="L8" s="234"/>
      <c r="M8" s="234"/>
      <c r="N8" s="234"/>
      <c r="O8" s="234"/>
      <c r="P8" s="234"/>
      <c r="Q8" s="234"/>
      <c r="R8" s="234"/>
      <c r="S8" s="234"/>
      <c r="T8" s="12"/>
      <c r="U8" s="12"/>
      <c r="V8" s="12"/>
      <c r="W8" s="12"/>
      <c r="X8" s="12"/>
      <c r="Y8" s="12"/>
      <c r="Z8" s="12"/>
      <c r="AA8" s="12"/>
      <c r="AB8" s="12"/>
    </row>
    <row r="9" spans="1:28" s="11" customFormat="1" ht="18.75" x14ac:dyDescent="0.2">
      <c r="A9" s="230" t="s">
        <v>5</v>
      </c>
      <c r="B9" s="230"/>
      <c r="C9" s="230"/>
      <c r="D9" s="230"/>
      <c r="E9" s="230"/>
      <c r="F9" s="230"/>
      <c r="G9" s="230"/>
      <c r="H9" s="230"/>
      <c r="I9" s="230"/>
      <c r="J9" s="230"/>
      <c r="K9" s="230"/>
      <c r="L9" s="230"/>
      <c r="M9" s="230"/>
      <c r="N9" s="230"/>
      <c r="O9" s="230"/>
      <c r="P9" s="230"/>
      <c r="Q9" s="230"/>
      <c r="R9" s="230"/>
      <c r="S9" s="230"/>
      <c r="T9" s="12"/>
      <c r="U9" s="12"/>
      <c r="V9" s="12"/>
      <c r="W9" s="12"/>
      <c r="X9" s="12"/>
      <c r="Y9" s="12"/>
      <c r="Z9" s="12"/>
      <c r="AA9" s="12"/>
      <c r="AB9" s="12"/>
    </row>
    <row r="10" spans="1:28" s="11" customFormat="1" ht="18.75" x14ac:dyDescent="0.2">
      <c r="A10" s="238"/>
      <c r="B10" s="238"/>
      <c r="C10" s="238"/>
      <c r="D10" s="238"/>
      <c r="E10" s="238"/>
      <c r="F10" s="238"/>
      <c r="G10" s="238"/>
      <c r="H10" s="238"/>
      <c r="I10" s="238"/>
      <c r="J10" s="238"/>
      <c r="K10" s="238"/>
      <c r="L10" s="238"/>
      <c r="M10" s="238"/>
      <c r="N10" s="238"/>
      <c r="O10" s="238"/>
      <c r="P10" s="238"/>
      <c r="Q10" s="238"/>
      <c r="R10" s="238"/>
      <c r="S10" s="238"/>
      <c r="T10" s="12"/>
      <c r="U10" s="12"/>
      <c r="V10" s="12"/>
      <c r="W10" s="12"/>
      <c r="X10" s="12"/>
      <c r="Y10" s="12"/>
      <c r="Z10" s="12"/>
      <c r="AA10" s="12"/>
      <c r="AB10" s="12"/>
    </row>
    <row r="11" spans="1:28" s="11" customFormat="1" ht="18.75" x14ac:dyDescent="0.2">
      <c r="A11" s="234" t="str">
        <f>'1. паспорт местоположение'!A12:C12</f>
        <v xml:space="preserve">       F_prj_109104_46723    </v>
      </c>
      <c r="B11" s="234"/>
      <c r="C11" s="234"/>
      <c r="D11" s="234"/>
      <c r="E11" s="234"/>
      <c r="F11" s="234"/>
      <c r="G11" s="234"/>
      <c r="H11" s="234"/>
      <c r="I11" s="234"/>
      <c r="J11" s="234"/>
      <c r="K11" s="234"/>
      <c r="L11" s="234"/>
      <c r="M11" s="234"/>
      <c r="N11" s="234"/>
      <c r="O11" s="234"/>
      <c r="P11" s="234"/>
      <c r="Q11" s="234"/>
      <c r="R11" s="234"/>
      <c r="S11" s="234"/>
      <c r="T11" s="12"/>
      <c r="U11" s="12"/>
      <c r="V11" s="12"/>
      <c r="W11" s="12"/>
      <c r="X11" s="12"/>
      <c r="Y11" s="12"/>
      <c r="Z11" s="12"/>
      <c r="AA11" s="12"/>
      <c r="AB11" s="12"/>
    </row>
    <row r="12" spans="1:28" s="11" customFormat="1" ht="18.75" x14ac:dyDescent="0.2">
      <c r="A12" s="230" t="s">
        <v>4</v>
      </c>
      <c r="B12" s="230"/>
      <c r="C12" s="230"/>
      <c r="D12" s="230"/>
      <c r="E12" s="230"/>
      <c r="F12" s="230"/>
      <c r="G12" s="230"/>
      <c r="H12" s="230"/>
      <c r="I12" s="230"/>
      <c r="J12" s="230"/>
      <c r="K12" s="230"/>
      <c r="L12" s="230"/>
      <c r="M12" s="230"/>
      <c r="N12" s="230"/>
      <c r="O12" s="230"/>
      <c r="P12" s="230"/>
      <c r="Q12" s="230"/>
      <c r="R12" s="230"/>
      <c r="S12" s="230"/>
      <c r="T12" s="12"/>
      <c r="U12" s="12"/>
      <c r="V12" s="12"/>
      <c r="W12" s="12"/>
      <c r="X12" s="12"/>
      <c r="Y12" s="12"/>
      <c r="Z12" s="12"/>
      <c r="AA12" s="12"/>
      <c r="AB12" s="12"/>
    </row>
    <row r="13" spans="1:28" s="8"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9"/>
      <c r="U13" s="9"/>
      <c r="V13" s="9"/>
      <c r="W13" s="9"/>
      <c r="X13" s="9"/>
      <c r="Y13" s="9"/>
      <c r="Z13" s="9"/>
      <c r="AA13" s="9"/>
      <c r="AB13" s="9"/>
    </row>
    <row r="14" spans="1:28" s="3" customFormat="1" ht="18.75" x14ac:dyDescent="0.2">
      <c r="A14" s="234" t="str">
        <f>'1. паспорт местоположение'!A15:C15</f>
        <v xml:space="preserve">Реконструкция ВЛ-6 кВ  Ф-7 от ПС "Рудник", для технологического присоединени ЗАО "Урупский ГОК" </v>
      </c>
      <c r="B14" s="234"/>
      <c r="C14" s="234"/>
      <c r="D14" s="234"/>
      <c r="E14" s="234"/>
      <c r="F14" s="234"/>
      <c r="G14" s="234"/>
      <c r="H14" s="234"/>
      <c r="I14" s="234"/>
      <c r="J14" s="234"/>
      <c r="K14" s="234"/>
      <c r="L14" s="234"/>
      <c r="M14" s="234"/>
      <c r="N14" s="234"/>
      <c r="O14" s="234"/>
      <c r="P14" s="234"/>
      <c r="Q14" s="234"/>
      <c r="R14" s="234"/>
      <c r="S14" s="234"/>
      <c r="T14" s="7"/>
      <c r="U14" s="7"/>
      <c r="V14" s="7"/>
      <c r="W14" s="7"/>
      <c r="X14" s="7"/>
      <c r="Y14" s="7"/>
      <c r="Z14" s="7"/>
      <c r="AA14" s="7"/>
      <c r="AB14" s="7"/>
    </row>
    <row r="15" spans="1:28" s="3" customFormat="1" ht="15" customHeight="1" x14ac:dyDescent="0.2">
      <c r="A15" s="230" t="s">
        <v>2</v>
      </c>
      <c r="B15" s="230"/>
      <c r="C15" s="230"/>
      <c r="D15" s="230"/>
      <c r="E15" s="230"/>
      <c r="F15" s="230"/>
      <c r="G15" s="230"/>
      <c r="H15" s="230"/>
      <c r="I15" s="230"/>
      <c r="J15" s="230"/>
      <c r="K15" s="230"/>
      <c r="L15" s="230"/>
      <c r="M15" s="230"/>
      <c r="N15" s="230"/>
      <c r="O15" s="230"/>
      <c r="P15" s="230"/>
      <c r="Q15" s="230"/>
      <c r="R15" s="230"/>
      <c r="S15" s="230"/>
      <c r="T15" s="5"/>
      <c r="U15" s="5"/>
      <c r="V15" s="5"/>
      <c r="W15" s="5"/>
      <c r="X15" s="5"/>
      <c r="Y15" s="5"/>
      <c r="Z15" s="5"/>
      <c r="AA15" s="5"/>
      <c r="AB15" s="5"/>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6" t="s">
        <v>290</v>
      </c>
      <c r="B17" s="236"/>
      <c r="C17" s="236"/>
      <c r="D17" s="236"/>
      <c r="E17" s="236"/>
      <c r="F17" s="236"/>
      <c r="G17" s="236"/>
      <c r="H17" s="236"/>
      <c r="I17" s="236"/>
      <c r="J17" s="236"/>
      <c r="K17" s="236"/>
      <c r="L17" s="236"/>
      <c r="M17" s="236"/>
      <c r="N17" s="236"/>
      <c r="O17" s="236"/>
      <c r="P17" s="236"/>
      <c r="Q17" s="236"/>
      <c r="R17" s="236"/>
      <c r="S17" s="236"/>
      <c r="T17" s="6"/>
      <c r="U17" s="6"/>
      <c r="V17" s="6"/>
      <c r="W17" s="6"/>
      <c r="X17" s="6"/>
      <c r="Y17" s="6"/>
      <c r="Z17" s="6"/>
      <c r="AA17" s="6"/>
      <c r="AB17" s="6"/>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40" t="s">
        <v>1</v>
      </c>
      <c r="B19" s="240" t="s">
        <v>42</v>
      </c>
      <c r="C19" s="241" t="s">
        <v>190</v>
      </c>
      <c r="D19" s="240" t="s">
        <v>189</v>
      </c>
      <c r="E19" s="240" t="s">
        <v>41</v>
      </c>
      <c r="F19" s="240" t="s">
        <v>40</v>
      </c>
      <c r="G19" s="240" t="s">
        <v>185</v>
      </c>
      <c r="H19" s="240" t="s">
        <v>39</v>
      </c>
      <c r="I19" s="240" t="s">
        <v>38</v>
      </c>
      <c r="J19" s="240" t="s">
        <v>37</v>
      </c>
      <c r="K19" s="240" t="s">
        <v>36</v>
      </c>
      <c r="L19" s="240" t="s">
        <v>35</v>
      </c>
      <c r="M19" s="240" t="s">
        <v>34</v>
      </c>
      <c r="N19" s="240" t="s">
        <v>33</v>
      </c>
      <c r="O19" s="240" t="s">
        <v>32</v>
      </c>
      <c r="P19" s="240" t="s">
        <v>31</v>
      </c>
      <c r="Q19" s="240" t="s">
        <v>188</v>
      </c>
      <c r="R19" s="240"/>
      <c r="S19" s="243" t="s">
        <v>284</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37" t="s">
        <v>186</v>
      </c>
      <c r="R20" s="38" t="s">
        <v>187</v>
      </c>
      <c r="S20" s="243"/>
      <c r="T20" s="23"/>
      <c r="U20" s="23"/>
      <c r="V20" s="23"/>
      <c r="W20" s="23"/>
      <c r="X20" s="23"/>
      <c r="Y20" s="23"/>
      <c r="Z20" s="22"/>
      <c r="AA20" s="22"/>
      <c r="AB20" s="22"/>
    </row>
    <row r="21" spans="1:28" s="3" customFormat="1" ht="18.75" x14ac:dyDescent="0.2">
      <c r="A21" s="37">
        <v>1</v>
      </c>
      <c r="B21" s="40">
        <v>2</v>
      </c>
      <c r="C21" s="37">
        <v>3</v>
      </c>
      <c r="D21" s="40">
        <v>4</v>
      </c>
      <c r="E21" s="37">
        <v>5</v>
      </c>
      <c r="F21" s="40">
        <v>6</v>
      </c>
      <c r="G21" s="138">
        <v>7</v>
      </c>
      <c r="H21" s="139">
        <v>8</v>
      </c>
      <c r="I21" s="138">
        <v>9</v>
      </c>
      <c r="J21" s="139">
        <v>10</v>
      </c>
      <c r="K21" s="138">
        <v>11</v>
      </c>
      <c r="L21" s="139">
        <v>12</v>
      </c>
      <c r="M21" s="138">
        <v>13</v>
      </c>
      <c r="N21" s="139">
        <v>14</v>
      </c>
      <c r="O21" s="138">
        <v>15</v>
      </c>
      <c r="P21" s="139">
        <v>16</v>
      </c>
      <c r="Q21" s="138">
        <v>17</v>
      </c>
      <c r="R21" s="139">
        <v>18</v>
      </c>
      <c r="S21" s="138">
        <v>19</v>
      </c>
      <c r="T21" s="23"/>
      <c r="U21" s="23"/>
      <c r="V21" s="23"/>
      <c r="W21" s="23"/>
      <c r="X21" s="23"/>
      <c r="Y21" s="23"/>
      <c r="Z21" s="22"/>
      <c r="AA21" s="22"/>
      <c r="AB21" s="22"/>
    </row>
    <row r="22" spans="1:28" s="3" customFormat="1" ht="32.25" customHeight="1" x14ac:dyDescent="0.2">
      <c r="A22" s="37">
        <v>1</v>
      </c>
      <c r="B22" s="139" t="s">
        <v>365</v>
      </c>
      <c r="C22" s="139" t="s">
        <v>420</v>
      </c>
      <c r="D22" s="139" t="s">
        <v>420</v>
      </c>
      <c r="E22" s="139" t="s">
        <v>366</v>
      </c>
      <c r="F22" s="139" t="s">
        <v>366</v>
      </c>
      <c r="G22" s="139" t="s">
        <v>378</v>
      </c>
      <c r="H22" s="139">
        <v>1.8</v>
      </c>
      <c r="I22" s="139"/>
      <c r="J22" s="139"/>
      <c r="K22" s="139">
        <v>6</v>
      </c>
      <c r="L22" s="139">
        <v>2</v>
      </c>
      <c r="M22" s="139"/>
      <c r="N22" s="139"/>
      <c r="O22" s="139"/>
      <c r="P22" s="139"/>
      <c r="Q22" s="33" t="s">
        <v>367</v>
      </c>
      <c r="R22" s="137"/>
      <c r="S22" s="137">
        <v>10.766999999999999</v>
      </c>
      <c r="T22" s="23"/>
      <c r="U22" s="23"/>
      <c r="V22" s="23"/>
      <c r="W22" s="23"/>
      <c r="X22" s="23"/>
      <c r="Y22" s="23"/>
      <c r="Z22" s="22"/>
      <c r="AA22" s="22"/>
      <c r="AB22" s="22"/>
    </row>
    <row r="23" spans="1:28" ht="20.25" customHeight="1" x14ac:dyDescent="0.25">
      <c r="A23" s="99"/>
      <c r="B23" s="40" t="s">
        <v>183</v>
      </c>
      <c r="C23" s="40"/>
      <c r="D23" s="40"/>
      <c r="E23" s="99" t="s">
        <v>184</v>
      </c>
      <c r="F23" s="99" t="s">
        <v>184</v>
      </c>
      <c r="G23" s="99" t="s">
        <v>184</v>
      </c>
      <c r="H23" s="99"/>
      <c r="I23" s="99"/>
      <c r="J23" s="99"/>
      <c r="K23" s="99"/>
      <c r="L23" s="99"/>
      <c r="M23" s="99"/>
      <c r="N23" s="99"/>
      <c r="O23" s="99"/>
      <c r="P23" s="99"/>
      <c r="Q23" s="100"/>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25" sqref="A25:T25"/>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2.140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9" t="s">
        <v>329</v>
      </c>
      <c r="B6" s="229"/>
      <c r="C6" s="229"/>
      <c r="D6" s="229"/>
      <c r="E6" s="229"/>
      <c r="F6" s="229"/>
      <c r="G6" s="229"/>
      <c r="H6" s="229"/>
      <c r="I6" s="229"/>
      <c r="J6" s="229"/>
      <c r="K6" s="229"/>
      <c r="L6" s="229"/>
      <c r="M6" s="229"/>
      <c r="N6" s="229"/>
      <c r="O6" s="229"/>
      <c r="P6" s="229"/>
      <c r="Q6" s="229"/>
      <c r="R6" s="229"/>
      <c r="S6" s="229"/>
      <c r="T6" s="229"/>
    </row>
    <row r="7" spans="1:20" s="11" customFormat="1" x14ac:dyDescent="0.2">
      <c r="A7" s="16"/>
      <c r="H7" s="15"/>
    </row>
    <row r="8" spans="1:20" s="11" customFormat="1" ht="18.75" x14ac:dyDescent="0.2">
      <c r="A8" s="238" t="s">
        <v>6</v>
      </c>
      <c r="B8" s="238"/>
      <c r="C8" s="238"/>
      <c r="D8" s="238"/>
      <c r="E8" s="238"/>
      <c r="F8" s="238"/>
      <c r="G8" s="238"/>
      <c r="H8" s="238"/>
      <c r="I8" s="238"/>
      <c r="J8" s="238"/>
      <c r="K8" s="238"/>
      <c r="L8" s="238"/>
      <c r="M8" s="238"/>
      <c r="N8" s="238"/>
      <c r="O8" s="238"/>
      <c r="P8" s="238"/>
      <c r="Q8" s="238"/>
      <c r="R8" s="238"/>
      <c r="S8" s="238"/>
      <c r="T8" s="238"/>
    </row>
    <row r="9" spans="1:20" s="11"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1" customFormat="1" ht="18.75" customHeight="1" x14ac:dyDescent="0.2">
      <c r="A10" s="234" t="s">
        <v>330</v>
      </c>
      <c r="B10" s="234"/>
      <c r="C10" s="234"/>
      <c r="D10" s="234"/>
      <c r="E10" s="234"/>
      <c r="F10" s="234"/>
      <c r="G10" s="234"/>
      <c r="H10" s="234"/>
      <c r="I10" s="234"/>
      <c r="J10" s="234"/>
      <c r="K10" s="234"/>
      <c r="L10" s="234"/>
      <c r="M10" s="234"/>
      <c r="N10" s="234"/>
      <c r="O10" s="234"/>
      <c r="P10" s="234"/>
      <c r="Q10" s="234"/>
      <c r="R10" s="234"/>
      <c r="S10" s="234"/>
      <c r="T10" s="234"/>
    </row>
    <row r="11" spans="1:20" s="11" customFormat="1" ht="18.75" customHeight="1" x14ac:dyDescent="0.2">
      <c r="A11" s="230" t="s">
        <v>5</v>
      </c>
      <c r="B11" s="230"/>
      <c r="C11" s="230"/>
      <c r="D11" s="230"/>
      <c r="E11" s="230"/>
      <c r="F11" s="230"/>
      <c r="G11" s="230"/>
      <c r="H11" s="230"/>
      <c r="I11" s="230"/>
      <c r="J11" s="230"/>
      <c r="K11" s="230"/>
      <c r="L11" s="230"/>
      <c r="M11" s="230"/>
      <c r="N11" s="230"/>
      <c r="O11" s="230"/>
      <c r="P11" s="230"/>
      <c r="Q11" s="230"/>
      <c r="R11" s="230"/>
      <c r="S11" s="230"/>
      <c r="T11" s="230"/>
    </row>
    <row r="12" spans="1:20" s="11"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1" customFormat="1" ht="18.75" customHeight="1" x14ac:dyDescent="0.2">
      <c r="A13" s="234" t="str">
        <f>'1. паспорт местоположение'!A12:C12</f>
        <v xml:space="preserve">       F_prj_109104_46723    </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x14ac:dyDescent="0.2">
      <c r="A14" s="230" t="s">
        <v>4</v>
      </c>
      <c r="B14" s="230"/>
      <c r="C14" s="230"/>
      <c r="D14" s="230"/>
      <c r="E14" s="230"/>
      <c r="F14" s="230"/>
      <c r="G14" s="230"/>
      <c r="H14" s="230"/>
      <c r="I14" s="230"/>
      <c r="J14" s="230"/>
      <c r="K14" s="230"/>
      <c r="L14" s="230"/>
      <c r="M14" s="230"/>
      <c r="N14" s="230"/>
      <c r="O14" s="230"/>
      <c r="P14" s="230"/>
      <c r="Q14" s="230"/>
      <c r="R14" s="230"/>
      <c r="S14" s="230"/>
      <c r="T14" s="230"/>
    </row>
    <row r="15" spans="1:20" s="8"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18.75" x14ac:dyDescent="0.2">
      <c r="A16" s="234" t="str">
        <f>'1. паспорт местоположение'!A15:C15</f>
        <v xml:space="preserve">Реконструкция ВЛ-6 кВ  Ф-7 от ПС "Рудник", для технологического присоединени ЗАО "Урупский ГОК" </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0" t="s">
        <v>2</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4" t="s">
        <v>293</v>
      </c>
      <c r="B19" s="234"/>
      <c r="C19" s="234"/>
      <c r="D19" s="234"/>
      <c r="E19" s="234"/>
      <c r="F19" s="234"/>
      <c r="G19" s="234"/>
      <c r="H19" s="234"/>
      <c r="I19" s="234"/>
      <c r="J19" s="234"/>
      <c r="K19" s="234"/>
      <c r="L19" s="234"/>
      <c r="M19" s="234"/>
      <c r="N19" s="234"/>
      <c r="O19" s="234"/>
      <c r="P19" s="234"/>
      <c r="Q19" s="234"/>
      <c r="R19" s="234"/>
      <c r="S19" s="234"/>
      <c r="T19" s="234"/>
    </row>
    <row r="20" spans="1:113" s="50"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1</v>
      </c>
      <c r="B21" s="251" t="s">
        <v>167</v>
      </c>
      <c r="C21" s="252"/>
      <c r="D21" s="255" t="s">
        <v>64</v>
      </c>
      <c r="E21" s="251" t="s">
        <v>314</v>
      </c>
      <c r="F21" s="252"/>
      <c r="G21" s="251" t="s">
        <v>177</v>
      </c>
      <c r="H21" s="252"/>
      <c r="I21" s="251" t="s">
        <v>63</v>
      </c>
      <c r="J21" s="252"/>
      <c r="K21" s="255" t="s">
        <v>62</v>
      </c>
      <c r="L21" s="251" t="s">
        <v>61</v>
      </c>
      <c r="M21" s="252"/>
      <c r="N21" s="251" t="s">
        <v>311</v>
      </c>
      <c r="O21" s="252"/>
      <c r="P21" s="255" t="s">
        <v>60</v>
      </c>
      <c r="Q21" s="244" t="s">
        <v>59</v>
      </c>
      <c r="R21" s="245"/>
      <c r="S21" s="244" t="s">
        <v>58</v>
      </c>
      <c r="T21" s="246"/>
    </row>
    <row r="22" spans="1:113" ht="204.75" customHeight="1" x14ac:dyDescent="0.25">
      <c r="A22" s="249"/>
      <c r="B22" s="253"/>
      <c r="C22" s="254"/>
      <c r="D22" s="258"/>
      <c r="E22" s="253"/>
      <c r="F22" s="254"/>
      <c r="G22" s="253"/>
      <c r="H22" s="254"/>
      <c r="I22" s="253"/>
      <c r="J22" s="254"/>
      <c r="K22" s="256"/>
      <c r="L22" s="253"/>
      <c r="M22" s="254"/>
      <c r="N22" s="253"/>
      <c r="O22" s="254"/>
      <c r="P22" s="256"/>
      <c r="Q22" s="93" t="s">
        <v>57</v>
      </c>
      <c r="R22" s="93" t="s">
        <v>292</v>
      </c>
      <c r="S22" s="93" t="s">
        <v>56</v>
      </c>
      <c r="T22" s="93" t="s">
        <v>55</v>
      </c>
    </row>
    <row r="23" spans="1:113" ht="51.75" customHeight="1" x14ac:dyDescent="0.25">
      <c r="A23" s="250"/>
      <c r="B23" s="143" t="s">
        <v>53</v>
      </c>
      <c r="C23" s="143" t="s">
        <v>54</v>
      </c>
      <c r="D23" s="256"/>
      <c r="E23" s="143" t="s">
        <v>53</v>
      </c>
      <c r="F23" s="143" t="s">
        <v>54</v>
      </c>
      <c r="G23" s="143" t="s">
        <v>53</v>
      </c>
      <c r="H23" s="143" t="s">
        <v>54</v>
      </c>
      <c r="I23" s="143" t="s">
        <v>53</v>
      </c>
      <c r="J23" s="143" t="s">
        <v>54</v>
      </c>
      <c r="K23" s="143" t="s">
        <v>53</v>
      </c>
      <c r="L23" s="143" t="s">
        <v>53</v>
      </c>
      <c r="M23" s="143" t="s">
        <v>54</v>
      </c>
      <c r="N23" s="143" t="s">
        <v>53</v>
      </c>
      <c r="O23" s="143" t="s">
        <v>54</v>
      </c>
      <c r="P23" s="144" t="s">
        <v>53</v>
      </c>
      <c r="Q23" s="93" t="s">
        <v>53</v>
      </c>
      <c r="R23" s="93" t="s">
        <v>53</v>
      </c>
      <c r="S23" s="93" t="s">
        <v>53</v>
      </c>
      <c r="T23" s="93" t="s">
        <v>53</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x14ac:dyDescent="0.25">
      <c r="A25" s="51" t="s">
        <v>420</v>
      </c>
      <c r="B25" s="51" t="s">
        <v>420</v>
      </c>
      <c r="C25" s="51" t="s">
        <v>420</v>
      </c>
      <c r="D25" s="51" t="s">
        <v>420</v>
      </c>
      <c r="E25" s="51" t="s">
        <v>420</v>
      </c>
      <c r="F25" s="51" t="s">
        <v>420</v>
      </c>
      <c r="G25" s="51" t="s">
        <v>420</v>
      </c>
      <c r="H25" s="51" t="s">
        <v>420</v>
      </c>
      <c r="I25" s="51" t="s">
        <v>420</v>
      </c>
      <c r="J25" s="51" t="s">
        <v>420</v>
      </c>
      <c r="K25" s="51" t="s">
        <v>420</v>
      </c>
      <c r="L25" s="51" t="s">
        <v>420</v>
      </c>
      <c r="M25" s="51" t="s">
        <v>420</v>
      </c>
      <c r="N25" s="51" t="s">
        <v>420</v>
      </c>
      <c r="O25" s="51" t="s">
        <v>420</v>
      </c>
      <c r="P25" s="51" t="s">
        <v>420</v>
      </c>
      <c r="Q25" s="51" t="s">
        <v>420</v>
      </c>
      <c r="R25" s="51" t="s">
        <v>420</v>
      </c>
      <c r="S25" s="51" t="s">
        <v>420</v>
      </c>
      <c r="T25" s="51" t="s">
        <v>420</v>
      </c>
    </row>
    <row r="26" spans="1:113" s="48" customFormat="1" ht="12.75" x14ac:dyDescent="0.2">
      <c r="B26" s="49"/>
      <c r="C26" s="49"/>
      <c r="K26" s="49"/>
    </row>
    <row r="27" spans="1:113" s="48" customFormat="1" x14ac:dyDescent="0.25">
      <c r="B27" s="46" t="s">
        <v>52</v>
      </c>
      <c r="C27" s="46"/>
      <c r="D27" s="46"/>
      <c r="E27" s="46"/>
      <c r="F27" s="46"/>
      <c r="G27" s="46"/>
      <c r="H27" s="46"/>
      <c r="I27" s="46"/>
      <c r="J27" s="46"/>
      <c r="K27" s="46"/>
      <c r="L27" s="46"/>
      <c r="M27" s="46"/>
      <c r="N27" s="46"/>
      <c r="O27" s="46"/>
      <c r="P27" s="46"/>
      <c r="Q27" s="46"/>
      <c r="R27" s="46"/>
    </row>
    <row r="28" spans="1:113" x14ac:dyDescent="0.25">
      <c r="B28" s="257" t="s">
        <v>316</v>
      </c>
      <c r="C28" s="257"/>
      <c r="D28" s="257"/>
      <c r="E28" s="257"/>
      <c r="F28" s="257"/>
      <c r="G28" s="257"/>
      <c r="H28" s="257"/>
      <c r="I28" s="257"/>
      <c r="J28" s="257"/>
      <c r="K28" s="257"/>
      <c r="L28" s="257"/>
      <c r="M28" s="257"/>
      <c r="N28" s="257"/>
      <c r="O28" s="257"/>
      <c r="P28" s="257"/>
      <c r="Q28" s="257"/>
      <c r="R28" s="257"/>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291</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51</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50</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49</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48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47</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46</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45</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44</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43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7" zoomScale="60" zoomScaleNormal="100" workbookViewId="0">
      <selection activeCell="E12" sqref="E12:Y12"/>
    </sheetView>
  </sheetViews>
  <sheetFormatPr defaultColWidth="10.7109375" defaultRowHeight="15.75" x14ac:dyDescent="0.25"/>
  <cols>
    <col min="1" max="1" width="10.7109375" style="42"/>
    <col min="2" max="2" width="23.28515625" style="42" bestFit="1" customWidth="1"/>
    <col min="3" max="3" width="21.140625" style="42" bestFit="1" customWidth="1"/>
    <col min="4" max="4" width="15.85546875" style="42" customWidth="1"/>
    <col min="5" max="5" width="16.57031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0.4257812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8.7109375" style="42" customWidth="1"/>
    <col min="23" max="23" width="12"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9" t="s">
        <v>182</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238" t="s">
        <v>6</v>
      </c>
      <c r="F7" s="238"/>
      <c r="G7" s="238"/>
      <c r="H7" s="238"/>
      <c r="I7" s="238"/>
      <c r="J7" s="238"/>
      <c r="K7" s="238"/>
      <c r="L7" s="238"/>
      <c r="M7" s="238"/>
      <c r="N7" s="238"/>
      <c r="O7" s="238"/>
      <c r="P7" s="238"/>
      <c r="Q7" s="238"/>
      <c r="R7" s="238"/>
      <c r="S7" s="238"/>
      <c r="T7" s="238"/>
      <c r="U7" s="238"/>
      <c r="V7" s="238"/>
      <c r="W7" s="238"/>
      <c r="X7" s="238"/>
      <c r="Y7" s="23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9" t="s">
        <v>3</v>
      </c>
      <c r="F9" s="259"/>
      <c r="G9" s="259"/>
      <c r="H9" s="259"/>
      <c r="I9" s="259"/>
      <c r="J9" s="259"/>
      <c r="K9" s="259"/>
      <c r="L9" s="259"/>
      <c r="M9" s="259"/>
      <c r="N9" s="259"/>
      <c r="O9" s="259"/>
      <c r="P9" s="259"/>
      <c r="Q9" s="259"/>
      <c r="R9" s="259"/>
      <c r="S9" s="259"/>
      <c r="T9" s="259"/>
      <c r="U9" s="259"/>
      <c r="V9" s="259"/>
      <c r="W9" s="259"/>
      <c r="X9" s="259"/>
      <c r="Y9" s="259"/>
    </row>
    <row r="10" spans="1:27" s="11" customFormat="1" ht="18.75" customHeight="1" x14ac:dyDescent="0.2">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34" t="s">
        <v>493</v>
      </c>
      <c r="F12" s="234"/>
      <c r="G12" s="234"/>
      <c r="H12" s="234"/>
      <c r="I12" s="234"/>
      <c r="J12" s="234"/>
      <c r="K12" s="234"/>
      <c r="L12" s="234"/>
      <c r="M12" s="234"/>
      <c r="N12" s="234"/>
      <c r="O12" s="234"/>
      <c r="P12" s="234"/>
      <c r="Q12" s="234"/>
      <c r="R12" s="234"/>
      <c r="S12" s="234"/>
      <c r="T12" s="234"/>
      <c r="U12" s="234"/>
      <c r="V12" s="234"/>
      <c r="W12" s="234"/>
      <c r="X12" s="234"/>
      <c r="Y12" s="234"/>
    </row>
    <row r="13" spans="1:27" s="11" customFormat="1" ht="18.75" customHeight="1" x14ac:dyDescent="0.2">
      <c r="E13" s="230" t="s">
        <v>4</v>
      </c>
      <c r="F13" s="230"/>
      <c r="G13" s="230"/>
      <c r="H13" s="230"/>
      <c r="I13" s="230"/>
      <c r="J13" s="230"/>
      <c r="K13" s="230"/>
      <c r="L13" s="230"/>
      <c r="M13" s="230"/>
      <c r="N13" s="230"/>
      <c r="O13" s="230"/>
      <c r="P13" s="230"/>
      <c r="Q13" s="230"/>
      <c r="R13" s="230"/>
      <c r="S13" s="230"/>
      <c r="T13" s="230"/>
      <c r="U13" s="230"/>
      <c r="V13" s="230"/>
      <c r="W13" s="230"/>
      <c r="X13" s="230"/>
      <c r="Y13" s="2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34" t="s">
        <v>370</v>
      </c>
      <c r="F15" s="234"/>
      <c r="G15" s="234"/>
      <c r="H15" s="234"/>
      <c r="I15" s="234"/>
      <c r="J15" s="234"/>
      <c r="K15" s="234"/>
      <c r="L15" s="234"/>
      <c r="M15" s="234"/>
      <c r="N15" s="234"/>
      <c r="O15" s="234"/>
      <c r="P15" s="234"/>
      <c r="Q15" s="234"/>
      <c r="R15" s="234"/>
      <c r="S15" s="234"/>
      <c r="T15" s="234"/>
      <c r="U15" s="234"/>
      <c r="V15" s="234"/>
      <c r="W15" s="234"/>
      <c r="X15" s="234"/>
      <c r="Y15" s="234"/>
    </row>
    <row r="16" spans="1:27" s="3" customFormat="1" ht="15" customHeight="1" x14ac:dyDescent="0.2">
      <c r="E16" s="230" t="s">
        <v>2</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295</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0" customFormat="1" ht="21" customHeight="1" x14ac:dyDescent="0.25"/>
    <row r="21" spans="1:27" ht="15.75" customHeight="1" x14ac:dyDescent="0.25">
      <c r="A21" s="260" t="s">
        <v>1</v>
      </c>
      <c r="B21" s="262" t="s">
        <v>301</v>
      </c>
      <c r="C21" s="263"/>
      <c r="D21" s="262" t="s">
        <v>303</v>
      </c>
      <c r="E21" s="263"/>
      <c r="F21" s="244" t="s">
        <v>36</v>
      </c>
      <c r="G21" s="246"/>
      <c r="H21" s="246"/>
      <c r="I21" s="245"/>
      <c r="J21" s="260" t="s">
        <v>304</v>
      </c>
      <c r="K21" s="262" t="s">
        <v>305</v>
      </c>
      <c r="L21" s="263"/>
      <c r="M21" s="262" t="s">
        <v>306</v>
      </c>
      <c r="N21" s="263"/>
      <c r="O21" s="262" t="s">
        <v>294</v>
      </c>
      <c r="P21" s="263"/>
      <c r="Q21" s="262" t="s">
        <v>69</v>
      </c>
      <c r="R21" s="263"/>
      <c r="S21" s="260" t="s">
        <v>68</v>
      </c>
      <c r="T21" s="260" t="s">
        <v>307</v>
      </c>
      <c r="U21" s="260" t="s">
        <v>302</v>
      </c>
      <c r="V21" s="262" t="s">
        <v>67</v>
      </c>
      <c r="W21" s="263"/>
      <c r="X21" s="244" t="s">
        <v>59</v>
      </c>
      <c r="Y21" s="246"/>
      <c r="Z21" s="244" t="s">
        <v>58</v>
      </c>
      <c r="AA21" s="246"/>
    </row>
    <row r="22" spans="1:27" ht="216" customHeight="1" x14ac:dyDescent="0.25">
      <c r="A22" s="266"/>
      <c r="B22" s="264"/>
      <c r="C22" s="265"/>
      <c r="D22" s="264"/>
      <c r="E22" s="265"/>
      <c r="F22" s="244" t="s">
        <v>66</v>
      </c>
      <c r="G22" s="245"/>
      <c r="H22" s="244" t="s">
        <v>65</v>
      </c>
      <c r="I22" s="245"/>
      <c r="J22" s="261"/>
      <c r="K22" s="264"/>
      <c r="L22" s="265"/>
      <c r="M22" s="264"/>
      <c r="N22" s="265"/>
      <c r="O22" s="264"/>
      <c r="P22" s="265"/>
      <c r="Q22" s="264"/>
      <c r="R22" s="265"/>
      <c r="S22" s="261"/>
      <c r="T22" s="261"/>
      <c r="U22" s="261"/>
      <c r="V22" s="264"/>
      <c r="W22" s="265"/>
      <c r="X22" s="93" t="s">
        <v>57</v>
      </c>
      <c r="Y22" s="93" t="s">
        <v>292</v>
      </c>
      <c r="Z22" s="93" t="s">
        <v>56</v>
      </c>
      <c r="AA22" s="93" t="s">
        <v>55</v>
      </c>
    </row>
    <row r="23" spans="1:27" ht="60" customHeight="1" x14ac:dyDescent="0.25">
      <c r="A23" s="261"/>
      <c r="B23" s="141" t="s">
        <v>53</v>
      </c>
      <c r="C23" s="141" t="s">
        <v>54</v>
      </c>
      <c r="D23" s="94" t="s">
        <v>53</v>
      </c>
      <c r="E23" s="94" t="s">
        <v>54</v>
      </c>
      <c r="F23" s="94" t="s">
        <v>53</v>
      </c>
      <c r="G23" s="94" t="s">
        <v>54</v>
      </c>
      <c r="H23" s="94" t="s">
        <v>53</v>
      </c>
      <c r="I23" s="94" t="s">
        <v>54</v>
      </c>
      <c r="J23" s="94" t="s">
        <v>53</v>
      </c>
      <c r="K23" s="94" t="s">
        <v>53</v>
      </c>
      <c r="L23" s="94" t="s">
        <v>54</v>
      </c>
      <c r="M23" s="94" t="s">
        <v>53</v>
      </c>
      <c r="N23" s="94" t="s">
        <v>54</v>
      </c>
      <c r="O23" s="94" t="s">
        <v>53</v>
      </c>
      <c r="P23" s="94" t="s">
        <v>54</v>
      </c>
      <c r="Q23" s="94" t="s">
        <v>53</v>
      </c>
      <c r="R23" s="94" t="s">
        <v>54</v>
      </c>
      <c r="S23" s="94" t="s">
        <v>53</v>
      </c>
      <c r="T23" s="94" t="s">
        <v>53</v>
      </c>
      <c r="U23" s="94" t="s">
        <v>53</v>
      </c>
      <c r="V23" s="94" t="s">
        <v>53</v>
      </c>
      <c r="W23" s="94" t="s">
        <v>54</v>
      </c>
      <c r="X23" s="94" t="s">
        <v>53</v>
      </c>
      <c r="Y23" s="94" t="s">
        <v>53</v>
      </c>
      <c r="Z23" s="93" t="s">
        <v>53</v>
      </c>
      <c r="AA23" s="93" t="s">
        <v>53</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160" customFormat="1" ht="140.25" customHeight="1" x14ac:dyDescent="0.25">
      <c r="A25" s="93">
        <v>1</v>
      </c>
      <c r="B25" s="163" t="s">
        <v>373</v>
      </c>
      <c r="C25" s="163" t="s">
        <v>373</v>
      </c>
      <c r="D25" s="93" t="s">
        <v>374</v>
      </c>
      <c r="E25" s="93" t="s">
        <v>374</v>
      </c>
      <c r="F25" s="93">
        <v>6</v>
      </c>
      <c r="G25" s="93">
        <v>6</v>
      </c>
      <c r="H25" s="93">
        <v>6</v>
      </c>
      <c r="I25" s="93">
        <v>6</v>
      </c>
      <c r="J25" s="93">
        <v>1985</v>
      </c>
      <c r="K25" s="93">
        <v>1</v>
      </c>
      <c r="L25" s="93">
        <v>1</v>
      </c>
      <c r="M25" s="93" t="s">
        <v>351</v>
      </c>
      <c r="N25" s="93" t="s">
        <v>352</v>
      </c>
      <c r="O25" s="93" t="s">
        <v>347</v>
      </c>
      <c r="P25" s="93" t="s">
        <v>347</v>
      </c>
      <c r="Q25" s="93">
        <v>4.3</v>
      </c>
      <c r="R25" s="93">
        <v>4.3</v>
      </c>
      <c r="S25" s="93">
        <v>2016</v>
      </c>
      <c r="T25" s="93">
        <v>2008</v>
      </c>
      <c r="U25" s="93"/>
      <c r="V25" s="93" t="s">
        <v>348</v>
      </c>
      <c r="W25" s="93" t="s">
        <v>349</v>
      </c>
      <c r="X25" s="93" t="s">
        <v>372</v>
      </c>
      <c r="Y25" s="93" t="s">
        <v>353</v>
      </c>
      <c r="Z25" s="93"/>
      <c r="AA25" s="93"/>
    </row>
    <row r="26" spans="1:27" ht="3" customHeight="1" x14ac:dyDescent="0.25">
      <c r="X26" s="95"/>
      <c r="Y26" s="96"/>
      <c r="Z26" s="43"/>
      <c r="AA26" s="43"/>
    </row>
    <row r="27" spans="1:27" s="48" customFormat="1" ht="12.75" x14ac:dyDescent="0.2">
      <c r="A27" s="49"/>
      <c r="B27" s="49"/>
      <c r="C27" s="49"/>
      <c r="E27" s="49"/>
      <c r="X27" s="97"/>
      <c r="Y27" s="97"/>
      <c r="Z27" s="97"/>
      <c r="AA27" s="97"/>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Normal="100" zoomScaleSheetLayoutView="100" workbookViewId="0">
      <selection activeCell="C29" sqref="C29"/>
    </sheetView>
  </sheetViews>
  <sheetFormatPr defaultRowHeight="15" x14ac:dyDescent="0.25"/>
  <cols>
    <col min="1" max="1" width="6.140625" style="1" customWidth="1"/>
    <col min="2" max="2" width="53.5703125" style="1" customWidth="1"/>
    <col min="3" max="3" width="7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9" t="s">
        <v>332</v>
      </c>
      <c r="B5" s="229"/>
      <c r="C5" s="22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238" t="s">
        <v>6</v>
      </c>
      <c r="B7" s="238"/>
      <c r="C7" s="238"/>
      <c r="D7" s="12"/>
      <c r="E7" s="12"/>
      <c r="F7" s="12"/>
      <c r="G7" s="12"/>
      <c r="H7" s="12"/>
      <c r="I7" s="12"/>
      <c r="J7" s="12"/>
      <c r="K7" s="12"/>
      <c r="L7" s="12"/>
      <c r="M7" s="12"/>
      <c r="N7" s="12"/>
      <c r="O7" s="12"/>
      <c r="P7" s="12"/>
      <c r="Q7" s="12"/>
      <c r="R7" s="12"/>
      <c r="S7" s="12"/>
      <c r="T7" s="12"/>
      <c r="U7" s="12"/>
    </row>
    <row r="8" spans="1:29" s="11" customFormat="1" ht="18.75" x14ac:dyDescent="0.2">
      <c r="A8" s="238"/>
      <c r="B8" s="238"/>
      <c r="C8" s="238"/>
      <c r="D8" s="13"/>
      <c r="E8" s="13"/>
      <c r="F8" s="13"/>
      <c r="G8" s="13"/>
      <c r="H8" s="12"/>
      <c r="I8" s="12"/>
      <c r="J8" s="12"/>
      <c r="K8" s="12"/>
      <c r="L8" s="12"/>
      <c r="M8" s="12"/>
      <c r="N8" s="12"/>
      <c r="O8" s="12"/>
      <c r="P8" s="12"/>
      <c r="Q8" s="12"/>
      <c r="R8" s="12"/>
      <c r="S8" s="12"/>
      <c r="T8" s="12"/>
      <c r="U8" s="12"/>
    </row>
    <row r="9" spans="1:29" s="11" customFormat="1" ht="18.75" x14ac:dyDescent="0.2">
      <c r="A9" s="234" t="s">
        <v>331</v>
      </c>
      <c r="B9" s="234"/>
      <c r="C9" s="234"/>
      <c r="D9" s="7"/>
      <c r="E9" s="7"/>
      <c r="F9" s="7"/>
      <c r="G9" s="7"/>
      <c r="H9" s="12"/>
      <c r="I9" s="12"/>
      <c r="J9" s="12"/>
      <c r="K9" s="12"/>
      <c r="L9" s="12"/>
      <c r="M9" s="12"/>
      <c r="N9" s="12"/>
      <c r="O9" s="12"/>
      <c r="P9" s="12"/>
      <c r="Q9" s="12"/>
      <c r="R9" s="12"/>
      <c r="S9" s="12"/>
      <c r="T9" s="12"/>
      <c r="U9" s="12"/>
    </row>
    <row r="10" spans="1:29" s="11" customFormat="1" ht="18.75" x14ac:dyDescent="0.2">
      <c r="A10" s="230" t="s">
        <v>5</v>
      </c>
      <c r="B10" s="230"/>
      <c r="C10" s="230"/>
      <c r="D10" s="5"/>
      <c r="E10" s="5"/>
      <c r="F10" s="5"/>
      <c r="G10" s="5"/>
      <c r="H10" s="12"/>
      <c r="I10" s="12"/>
      <c r="J10" s="12"/>
      <c r="K10" s="12"/>
      <c r="L10" s="12"/>
      <c r="M10" s="12"/>
      <c r="N10" s="12"/>
      <c r="O10" s="12"/>
      <c r="P10" s="12"/>
      <c r="Q10" s="12"/>
      <c r="R10" s="12"/>
      <c r="S10" s="12"/>
      <c r="T10" s="12"/>
      <c r="U10" s="12"/>
    </row>
    <row r="11" spans="1:29" s="11" customFormat="1" ht="18.75" x14ac:dyDescent="0.2">
      <c r="A11" s="238"/>
      <c r="B11" s="238"/>
      <c r="C11" s="238"/>
      <c r="D11" s="13"/>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 xml:space="preserve">       F_prj_109104_46723    </v>
      </c>
      <c r="B12" s="234"/>
      <c r="C12" s="234"/>
      <c r="D12" s="7"/>
      <c r="E12" s="7"/>
      <c r="F12" s="7"/>
      <c r="G12" s="7"/>
      <c r="H12" s="12"/>
      <c r="I12" s="12"/>
      <c r="J12" s="12"/>
      <c r="K12" s="12"/>
      <c r="L12" s="12"/>
      <c r="M12" s="12"/>
      <c r="N12" s="12"/>
      <c r="O12" s="12"/>
      <c r="P12" s="12"/>
      <c r="Q12" s="12"/>
      <c r="R12" s="12"/>
      <c r="S12" s="12"/>
      <c r="T12" s="12"/>
      <c r="U12" s="12"/>
    </row>
    <row r="13" spans="1:29" s="11" customFormat="1" ht="18.75" x14ac:dyDescent="0.2">
      <c r="A13" s="230" t="s">
        <v>4</v>
      </c>
      <c r="B13" s="230"/>
      <c r="C13" s="2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9"/>
      <c r="B14" s="239"/>
      <c r="C14" s="239"/>
      <c r="D14" s="9"/>
      <c r="E14" s="9"/>
      <c r="F14" s="9"/>
      <c r="G14" s="9"/>
      <c r="H14" s="9"/>
      <c r="I14" s="9"/>
      <c r="J14" s="9"/>
      <c r="K14" s="9"/>
      <c r="L14" s="9"/>
      <c r="M14" s="9"/>
      <c r="N14" s="9"/>
      <c r="O14" s="9"/>
      <c r="P14" s="9"/>
      <c r="Q14" s="9"/>
      <c r="R14" s="9"/>
      <c r="S14" s="9"/>
      <c r="T14" s="9"/>
      <c r="U14" s="9"/>
    </row>
    <row r="15" spans="1:29" s="3" customFormat="1" ht="18.75" x14ac:dyDescent="0.2">
      <c r="A15" s="234" t="str">
        <f>'1. паспорт местоположение'!A15:C15</f>
        <v xml:space="preserve">Реконструкция ВЛ-6 кВ  Ф-7 от ПС "Рудник", для технологического присоединени ЗАО "Урупский ГОК" </v>
      </c>
      <c r="B15" s="234"/>
      <c r="C15" s="234"/>
      <c r="D15" s="7"/>
      <c r="E15" s="7"/>
      <c r="F15" s="7"/>
      <c r="G15" s="7"/>
      <c r="H15" s="7"/>
      <c r="I15" s="7"/>
      <c r="J15" s="7"/>
      <c r="K15" s="7"/>
      <c r="L15" s="7"/>
      <c r="M15" s="7"/>
      <c r="N15" s="7"/>
      <c r="O15" s="7"/>
      <c r="P15" s="7"/>
      <c r="Q15" s="7"/>
      <c r="R15" s="7"/>
      <c r="S15" s="7"/>
      <c r="T15" s="7"/>
      <c r="U15" s="7"/>
    </row>
    <row r="16" spans="1:29" s="3" customFormat="1" ht="15" customHeight="1" x14ac:dyDescent="0.2">
      <c r="A16" s="230" t="s">
        <v>2</v>
      </c>
      <c r="B16" s="230"/>
      <c r="C16" s="230"/>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35.25" customHeight="1" x14ac:dyDescent="0.2">
      <c r="A18" s="236" t="s">
        <v>289</v>
      </c>
      <c r="B18" s="236"/>
      <c r="C18" s="23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22</v>
      </c>
      <c r="C20" s="32"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20</v>
      </c>
      <c r="B22" s="25" t="s">
        <v>299</v>
      </c>
      <c r="C22" s="219" t="s">
        <v>494</v>
      </c>
      <c r="D22" s="24"/>
      <c r="E22" s="24"/>
      <c r="F22" s="23"/>
      <c r="G22" s="23"/>
      <c r="H22" s="23"/>
      <c r="I22" s="23"/>
      <c r="J22" s="23"/>
      <c r="K22" s="23"/>
      <c r="L22" s="23"/>
      <c r="M22" s="23"/>
      <c r="N22" s="23"/>
      <c r="O22" s="23"/>
      <c r="P22" s="23"/>
      <c r="Q22" s="22"/>
      <c r="R22" s="22"/>
      <c r="S22" s="22"/>
      <c r="T22" s="22"/>
      <c r="U22" s="22"/>
    </row>
    <row r="23" spans="1:21" ht="31.5" x14ac:dyDescent="0.25">
      <c r="A23" s="19" t="s">
        <v>18</v>
      </c>
      <c r="B23" s="21" t="s">
        <v>15</v>
      </c>
      <c r="C23" s="20" t="s">
        <v>350</v>
      </c>
      <c r="D23" s="18"/>
      <c r="E23" s="18"/>
      <c r="F23" s="18"/>
      <c r="G23" s="18"/>
      <c r="H23" s="18"/>
      <c r="I23" s="18"/>
      <c r="J23" s="18"/>
      <c r="K23" s="18"/>
      <c r="L23" s="18"/>
      <c r="M23" s="18"/>
      <c r="N23" s="18"/>
      <c r="O23" s="18"/>
      <c r="P23" s="18"/>
      <c r="Q23" s="18"/>
      <c r="R23" s="18"/>
      <c r="S23" s="18"/>
      <c r="T23" s="18"/>
      <c r="U23" s="18"/>
    </row>
    <row r="24" spans="1:21" ht="47.25" x14ac:dyDescent="0.25">
      <c r="A24" s="19" t="s">
        <v>17</v>
      </c>
      <c r="B24" s="21" t="s">
        <v>312</v>
      </c>
      <c r="C24" s="20" t="str">
        <f>A15</f>
        <v xml:space="preserve">Реконструкция ВЛ-6 кВ  Ф-7 от ПС "Рудник", для технологического присоединени ЗАО "Урупский ГОК" </v>
      </c>
      <c r="D24" s="18"/>
      <c r="E24" s="18"/>
      <c r="F24" s="18"/>
      <c r="G24" s="18"/>
      <c r="H24" s="18"/>
      <c r="I24" s="18"/>
      <c r="J24" s="18"/>
      <c r="K24" s="18"/>
      <c r="L24" s="18"/>
      <c r="M24" s="18"/>
      <c r="N24" s="18"/>
      <c r="O24" s="18"/>
      <c r="P24" s="18"/>
      <c r="Q24" s="18"/>
      <c r="R24" s="18"/>
      <c r="S24" s="18"/>
      <c r="T24" s="18"/>
      <c r="U24" s="18"/>
    </row>
    <row r="25" spans="1:21" ht="31.5" x14ac:dyDescent="0.25">
      <c r="A25" s="19" t="s">
        <v>16</v>
      </c>
      <c r="B25" s="21" t="s">
        <v>313</v>
      </c>
      <c r="C25" s="35"/>
      <c r="D25" s="18"/>
      <c r="E25" s="18"/>
      <c r="F25" s="18"/>
      <c r="G25" s="18"/>
      <c r="H25" s="18"/>
      <c r="I25" s="18"/>
      <c r="J25" s="18"/>
      <c r="K25" s="18"/>
      <c r="L25" s="18"/>
      <c r="M25" s="18"/>
      <c r="N25" s="18"/>
      <c r="O25" s="18"/>
      <c r="P25" s="18"/>
      <c r="Q25" s="18"/>
      <c r="R25" s="18"/>
      <c r="S25" s="18"/>
      <c r="T25" s="18"/>
      <c r="U25" s="18"/>
    </row>
    <row r="26" spans="1:21" ht="31.5" x14ac:dyDescent="0.25">
      <c r="A26" s="19" t="s">
        <v>14</v>
      </c>
      <c r="B26" s="21" t="s">
        <v>175</v>
      </c>
      <c r="C26" s="20" t="s">
        <v>340</v>
      </c>
      <c r="D26" s="18"/>
      <c r="E26" s="18"/>
      <c r="F26" s="18"/>
      <c r="G26" s="18"/>
      <c r="H26" s="18"/>
      <c r="I26" s="18"/>
      <c r="J26" s="18"/>
      <c r="K26" s="18"/>
      <c r="L26" s="18"/>
      <c r="M26" s="18"/>
      <c r="N26" s="18"/>
      <c r="O26" s="18"/>
      <c r="P26" s="18"/>
      <c r="Q26" s="18"/>
      <c r="R26" s="18"/>
      <c r="S26" s="18"/>
      <c r="T26" s="18"/>
      <c r="U26" s="18"/>
    </row>
    <row r="27" spans="1:21" ht="31.5" x14ac:dyDescent="0.25">
      <c r="A27" s="19" t="s">
        <v>13</v>
      </c>
      <c r="B27" s="21" t="s">
        <v>300</v>
      </c>
      <c r="C27" s="20" t="s">
        <v>354</v>
      </c>
      <c r="D27" s="18"/>
      <c r="E27" s="18"/>
      <c r="F27" s="18"/>
      <c r="G27" s="18"/>
      <c r="H27" s="18"/>
      <c r="I27" s="18"/>
      <c r="J27" s="18"/>
      <c r="K27" s="18"/>
      <c r="L27" s="18"/>
      <c r="M27" s="18"/>
      <c r="N27" s="18"/>
      <c r="O27" s="18"/>
      <c r="P27" s="18"/>
      <c r="Q27" s="18"/>
      <c r="R27" s="18"/>
      <c r="S27" s="18"/>
      <c r="T27" s="18"/>
      <c r="U27" s="18"/>
    </row>
    <row r="28" spans="1:21" ht="15.75" x14ac:dyDescent="0.25">
      <c r="A28" s="19" t="s">
        <v>11</v>
      </c>
      <c r="B28" s="21" t="s">
        <v>12</v>
      </c>
      <c r="C28" s="35">
        <v>2014</v>
      </c>
      <c r="D28" s="18"/>
      <c r="E28" s="18"/>
      <c r="F28" s="18"/>
      <c r="G28" s="18"/>
      <c r="H28" s="18"/>
      <c r="I28" s="18"/>
      <c r="J28" s="18"/>
      <c r="K28" s="18"/>
      <c r="L28" s="18"/>
      <c r="M28" s="18"/>
      <c r="N28" s="18"/>
      <c r="O28" s="18"/>
      <c r="P28" s="18"/>
      <c r="Q28" s="18"/>
      <c r="R28" s="18"/>
      <c r="S28" s="18"/>
      <c r="T28" s="18"/>
      <c r="U28" s="18"/>
    </row>
    <row r="29" spans="1:21" ht="31.5" x14ac:dyDescent="0.25">
      <c r="A29" s="19" t="s">
        <v>9</v>
      </c>
      <c r="B29" s="20" t="s">
        <v>10</v>
      </c>
      <c r="C29" s="35">
        <v>2022</v>
      </c>
      <c r="D29" s="18"/>
      <c r="E29" s="18"/>
      <c r="F29" s="18"/>
      <c r="G29" s="18"/>
      <c r="H29" s="18"/>
      <c r="I29" s="18"/>
      <c r="J29" s="18"/>
      <c r="K29" s="18"/>
      <c r="L29" s="18"/>
      <c r="M29" s="18"/>
      <c r="N29" s="18"/>
      <c r="O29" s="18"/>
      <c r="P29" s="18"/>
      <c r="Q29" s="18"/>
      <c r="R29" s="18"/>
      <c r="S29" s="18"/>
      <c r="T29" s="18"/>
      <c r="U29" s="18"/>
    </row>
    <row r="30" spans="1:21" ht="31.5" x14ac:dyDescent="0.25">
      <c r="A30" s="19" t="s">
        <v>28</v>
      </c>
      <c r="B30" s="20" t="s">
        <v>8</v>
      </c>
      <c r="C30" s="20" t="s">
        <v>341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G34" sqref="G34"/>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4" t="s">
        <v>7</v>
      </c>
    </row>
    <row r="3" spans="1:28" ht="18.75" x14ac:dyDescent="0.3">
      <c r="Z3" s="14" t="s">
        <v>23</v>
      </c>
    </row>
    <row r="4" spans="1:28" ht="15.75" x14ac:dyDescent="0.25">
      <c r="A4" s="229" t="s">
        <v>362</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33"/>
      <c r="AB6" s="133"/>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33"/>
      <c r="AB7" s="133"/>
    </row>
    <row r="8" spans="1:28" ht="15.75" x14ac:dyDescent="0.25">
      <c r="A8" s="232" t="str">
        <f>'[1]1. паспорт местоположение'!A9:C9</f>
        <v>Карачаево-Черкесский Филиал ПАО МРСК "Северного Кавказа"</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31"/>
      <c r="AB8" s="131"/>
    </row>
    <row r="9" spans="1:28" ht="15.75"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32"/>
      <c r="AB9" s="132"/>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33"/>
      <c r="AB10" s="133"/>
    </row>
    <row r="11" spans="1:28" ht="15.75" x14ac:dyDescent="0.25">
      <c r="A11" s="232" t="str">
        <f>'1. паспорт местоположение'!A12:C12</f>
        <v xml:space="preserve">       F_prj_109104_46723    </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31"/>
      <c r="AB11" s="131"/>
    </row>
    <row r="12" spans="1:28" ht="15.75" x14ac:dyDescent="0.25">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32"/>
      <c r="AB12" s="132"/>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0"/>
      <c r="AB13" s="10"/>
    </row>
    <row r="14" spans="1:28" ht="15.75" x14ac:dyDescent="0.25">
      <c r="A14" s="232" t="str">
        <f>'1. паспорт местоположение'!A15:C15</f>
        <v xml:space="preserve">Реконструкция ВЛ-6 кВ  Ф-7 от ПС "Рудник", для технологического присоединени ЗАО "Урупский ГОК" </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31"/>
      <c r="AB14" s="131"/>
    </row>
    <row r="15" spans="1:28" ht="15.75" x14ac:dyDescent="0.25">
      <c r="A15" s="230" t="s">
        <v>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32"/>
      <c r="AB15" s="132"/>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7"/>
      <c r="AB16" s="19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7"/>
      <c r="AB17" s="19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7"/>
      <c r="AB18" s="19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7"/>
      <c r="AB19" s="19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98"/>
      <c r="AB20" s="19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98"/>
      <c r="AB21" s="198"/>
    </row>
    <row r="22" spans="1:28" x14ac:dyDescent="0.25">
      <c r="A22" s="273" t="s">
        <v>393</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9"/>
      <c r="AB22" s="199"/>
    </row>
    <row r="23" spans="1:28" x14ac:dyDescent="0.25">
      <c r="A23" s="267" t="s">
        <v>394</v>
      </c>
      <c r="B23" s="268"/>
      <c r="C23" s="268"/>
      <c r="D23" s="268"/>
      <c r="E23" s="268"/>
      <c r="F23" s="268"/>
      <c r="G23" s="268"/>
      <c r="H23" s="268"/>
      <c r="I23" s="268"/>
      <c r="J23" s="268"/>
      <c r="K23" s="268"/>
      <c r="L23" s="269"/>
      <c r="M23" s="270" t="s">
        <v>395</v>
      </c>
      <c r="N23" s="270"/>
      <c r="O23" s="270"/>
      <c r="P23" s="270"/>
      <c r="Q23" s="270"/>
      <c r="R23" s="270"/>
      <c r="S23" s="270"/>
      <c r="T23" s="270"/>
      <c r="U23" s="270"/>
      <c r="V23" s="270"/>
      <c r="W23" s="270"/>
      <c r="X23" s="270"/>
      <c r="Y23" s="270"/>
      <c r="Z23" s="270"/>
    </row>
    <row r="24" spans="1:28" ht="156.75" x14ac:dyDescent="0.25">
      <c r="A24" s="200" t="s">
        <v>396</v>
      </c>
      <c r="B24" s="201" t="s">
        <v>397</v>
      </c>
      <c r="C24" s="200" t="s">
        <v>398</v>
      </c>
      <c r="D24" s="200" t="s">
        <v>399</v>
      </c>
      <c r="E24" s="200" t="s">
        <v>400</v>
      </c>
      <c r="F24" s="200" t="s">
        <v>401</v>
      </c>
      <c r="G24" s="200" t="s">
        <v>402</v>
      </c>
      <c r="H24" s="200" t="s">
        <v>403</v>
      </c>
      <c r="I24" s="200" t="s">
        <v>404</v>
      </c>
      <c r="J24" s="200" t="s">
        <v>405</v>
      </c>
      <c r="K24" s="201" t="s">
        <v>406</v>
      </c>
      <c r="L24" s="201" t="s">
        <v>407</v>
      </c>
      <c r="M24" s="202" t="s">
        <v>408</v>
      </c>
      <c r="N24" s="201" t="s">
        <v>409</v>
      </c>
      <c r="O24" s="200" t="s">
        <v>410</v>
      </c>
      <c r="P24" s="200" t="s">
        <v>411</v>
      </c>
      <c r="Q24" s="200" t="s">
        <v>412</v>
      </c>
      <c r="R24" s="200" t="s">
        <v>403</v>
      </c>
      <c r="S24" s="200" t="s">
        <v>413</v>
      </c>
      <c r="T24" s="200" t="s">
        <v>414</v>
      </c>
      <c r="U24" s="200" t="s">
        <v>415</v>
      </c>
      <c r="V24" s="200" t="s">
        <v>412</v>
      </c>
      <c r="W24" s="203" t="s">
        <v>416</v>
      </c>
      <c r="X24" s="203" t="s">
        <v>417</v>
      </c>
      <c r="Y24" s="203" t="s">
        <v>418</v>
      </c>
      <c r="Z24" s="204" t="s">
        <v>419</v>
      </c>
    </row>
    <row r="25" spans="1:28" x14ac:dyDescent="0.25">
      <c r="A25" s="200">
        <v>1</v>
      </c>
      <c r="B25" s="201">
        <v>2</v>
      </c>
      <c r="C25" s="200">
        <v>3</v>
      </c>
      <c r="D25" s="201">
        <v>4</v>
      </c>
      <c r="E25" s="200">
        <v>5</v>
      </c>
      <c r="F25" s="201">
        <v>6</v>
      </c>
      <c r="G25" s="200">
        <v>7</v>
      </c>
      <c r="H25" s="201">
        <v>8</v>
      </c>
      <c r="I25" s="200">
        <v>9</v>
      </c>
      <c r="J25" s="201">
        <v>10</v>
      </c>
      <c r="K25" s="200">
        <v>11</v>
      </c>
      <c r="L25" s="201">
        <v>12</v>
      </c>
      <c r="M25" s="200">
        <v>13</v>
      </c>
      <c r="N25" s="201">
        <v>14</v>
      </c>
      <c r="O25" s="200">
        <v>15</v>
      </c>
      <c r="P25" s="201">
        <v>16</v>
      </c>
      <c r="Q25" s="200">
        <v>17</v>
      </c>
      <c r="R25" s="201">
        <v>18</v>
      </c>
      <c r="S25" s="200">
        <v>19</v>
      </c>
      <c r="T25" s="201">
        <v>20</v>
      </c>
      <c r="U25" s="200">
        <v>21</v>
      </c>
      <c r="V25" s="201">
        <v>22</v>
      </c>
      <c r="W25" s="200">
        <v>23</v>
      </c>
      <c r="X25" s="201">
        <v>24</v>
      </c>
      <c r="Y25" s="200">
        <v>25</v>
      </c>
      <c r="Z25" s="201">
        <v>26</v>
      </c>
    </row>
    <row r="26" spans="1:28" x14ac:dyDescent="0.25">
      <c r="A26" s="205" t="s">
        <v>420</v>
      </c>
      <c r="B26" s="205" t="s">
        <v>420</v>
      </c>
      <c r="C26" s="205" t="s">
        <v>420</v>
      </c>
      <c r="D26" s="205" t="s">
        <v>420</v>
      </c>
      <c r="E26" s="205" t="s">
        <v>420</v>
      </c>
      <c r="F26" s="205" t="s">
        <v>420</v>
      </c>
      <c r="G26" s="205" t="s">
        <v>420</v>
      </c>
      <c r="H26" s="205" t="s">
        <v>420</v>
      </c>
      <c r="I26" s="205" t="s">
        <v>420</v>
      </c>
      <c r="J26" s="205" t="s">
        <v>420</v>
      </c>
      <c r="K26" s="205" t="s">
        <v>420</v>
      </c>
      <c r="L26" s="205" t="s">
        <v>420</v>
      </c>
      <c r="M26" s="205" t="s">
        <v>420</v>
      </c>
      <c r="N26" s="205" t="s">
        <v>420</v>
      </c>
      <c r="O26" s="205" t="s">
        <v>420</v>
      </c>
      <c r="P26" s="205" t="s">
        <v>420</v>
      </c>
      <c r="Q26" s="205" t="s">
        <v>420</v>
      </c>
      <c r="R26" s="205" t="s">
        <v>420</v>
      </c>
      <c r="S26" s="205" t="s">
        <v>420</v>
      </c>
      <c r="T26" s="205" t="s">
        <v>420</v>
      </c>
      <c r="U26" s="205" t="s">
        <v>420</v>
      </c>
      <c r="V26" s="205" t="s">
        <v>420</v>
      </c>
      <c r="W26" s="205" t="s">
        <v>420</v>
      </c>
      <c r="X26" s="205" t="s">
        <v>420</v>
      </c>
      <c r="Y26" s="205" t="s">
        <v>420</v>
      </c>
      <c r="Z26" s="205" t="s">
        <v>420</v>
      </c>
    </row>
    <row r="30" spans="1:28" x14ac:dyDescent="0.25">
      <c r="A30" s="20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B5" zoomScale="70" zoomScaleNormal="70" workbookViewId="0">
      <selection activeCell="L40" sqref="L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4"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9" t="str">
        <f>'[1]1. паспорт местоположение'!A5:C5</f>
        <v>Год раскрытия информации: _________ год</v>
      </c>
      <c r="B5" s="229"/>
      <c r="C5" s="229"/>
      <c r="D5" s="229"/>
      <c r="E5" s="229"/>
      <c r="F5" s="229"/>
      <c r="G5" s="229"/>
      <c r="H5" s="229"/>
      <c r="I5" s="229"/>
      <c r="J5" s="229"/>
      <c r="K5" s="229"/>
      <c r="L5" s="229"/>
      <c r="M5" s="229"/>
      <c r="N5" s="229"/>
      <c r="O5" s="229"/>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238" t="s">
        <v>6</v>
      </c>
      <c r="B7" s="238"/>
      <c r="C7" s="238"/>
      <c r="D7" s="238"/>
      <c r="E7" s="238"/>
      <c r="F7" s="238"/>
      <c r="G7" s="238"/>
      <c r="H7" s="238"/>
      <c r="I7" s="238"/>
      <c r="J7" s="238"/>
      <c r="K7" s="238"/>
      <c r="L7" s="238"/>
      <c r="M7" s="238"/>
      <c r="N7" s="238"/>
      <c r="O7" s="238"/>
      <c r="P7" s="133"/>
      <c r="Q7" s="133"/>
      <c r="R7" s="133"/>
      <c r="S7" s="133"/>
      <c r="T7" s="133"/>
      <c r="U7" s="133"/>
      <c r="V7" s="133"/>
      <c r="W7" s="133"/>
      <c r="X7" s="133"/>
      <c r="Y7" s="133"/>
      <c r="Z7" s="133"/>
    </row>
    <row r="8" spans="1:28" s="11" customFormat="1" ht="18.75" x14ac:dyDescent="0.2">
      <c r="A8" s="238"/>
      <c r="B8" s="238"/>
      <c r="C8" s="238"/>
      <c r="D8" s="238"/>
      <c r="E8" s="238"/>
      <c r="F8" s="238"/>
      <c r="G8" s="238"/>
      <c r="H8" s="238"/>
      <c r="I8" s="238"/>
      <c r="J8" s="238"/>
      <c r="K8" s="238"/>
      <c r="L8" s="238"/>
      <c r="M8" s="238"/>
      <c r="N8" s="238"/>
      <c r="O8" s="238"/>
      <c r="P8" s="133"/>
      <c r="Q8" s="133"/>
      <c r="R8" s="133"/>
      <c r="S8" s="133"/>
      <c r="T8" s="133"/>
      <c r="U8" s="133"/>
      <c r="V8" s="133"/>
      <c r="W8" s="133"/>
      <c r="X8" s="133"/>
      <c r="Y8" s="133"/>
      <c r="Z8" s="133"/>
    </row>
    <row r="9" spans="1:28" s="11" customFormat="1" ht="18.75" x14ac:dyDescent="0.2">
      <c r="A9" s="232" t="str">
        <f>'[1]1. паспорт местоположение'!A9:C9</f>
        <v>Карачаево-Черкесский Филиал ПАО МРСК "Северного Кавказа"</v>
      </c>
      <c r="B9" s="232"/>
      <c r="C9" s="232"/>
      <c r="D9" s="232"/>
      <c r="E9" s="232"/>
      <c r="F9" s="232"/>
      <c r="G9" s="232"/>
      <c r="H9" s="232"/>
      <c r="I9" s="232"/>
      <c r="J9" s="232"/>
      <c r="K9" s="232"/>
      <c r="L9" s="232"/>
      <c r="M9" s="232"/>
      <c r="N9" s="232"/>
      <c r="O9" s="232"/>
      <c r="P9" s="133"/>
      <c r="Q9" s="133"/>
      <c r="R9" s="133"/>
      <c r="S9" s="133"/>
      <c r="T9" s="133"/>
      <c r="U9" s="133"/>
      <c r="V9" s="133"/>
      <c r="W9" s="133"/>
      <c r="X9" s="133"/>
      <c r="Y9" s="133"/>
      <c r="Z9" s="133"/>
    </row>
    <row r="10" spans="1:28" s="11" customFormat="1" ht="18.75" x14ac:dyDescent="0.2">
      <c r="A10" s="230" t="s">
        <v>5</v>
      </c>
      <c r="B10" s="230"/>
      <c r="C10" s="230"/>
      <c r="D10" s="230"/>
      <c r="E10" s="230"/>
      <c r="F10" s="230"/>
      <c r="G10" s="230"/>
      <c r="H10" s="230"/>
      <c r="I10" s="230"/>
      <c r="J10" s="230"/>
      <c r="K10" s="230"/>
      <c r="L10" s="230"/>
      <c r="M10" s="230"/>
      <c r="N10" s="230"/>
      <c r="O10" s="230"/>
      <c r="P10" s="133"/>
      <c r="Q10" s="133"/>
      <c r="R10" s="133"/>
      <c r="S10" s="133"/>
      <c r="T10" s="133"/>
      <c r="U10" s="133"/>
      <c r="V10" s="133"/>
      <c r="W10" s="133"/>
      <c r="X10" s="133"/>
      <c r="Y10" s="133"/>
      <c r="Z10" s="133"/>
    </row>
    <row r="11" spans="1:28" s="11" customFormat="1" ht="18.75" x14ac:dyDescent="0.2">
      <c r="A11" s="238"/>
      <c r="B11" s="238"/>
      <c r="C11" s="238"/>
      <c r="D11" s="238"/>
      <c r="E11" s="238"/>
      <c r="F11" s="238"/>
      <c r="G11" s="238"/>
      <c r="H11" s="238"/>
      <c r="I11" s="238"/>
      <c r="J11" s="238"/>
      <c r="K11" s="238"/>
      <c r="L11" s="238"/>
      <c r="M11" s="238"/>
      <c r="N11" s="238"/>
      <c r="O11" s="238"/>
      <c r="P11" s="133"/>
      <c r="Q11" s="133"/>
      <c r="R11" s="133"/>
      <c r="S11" s="133"/>
      <c r="T11" s="133"/>
      <c r="U11" s="133"/>
      <c r="V11" s="133"/>
      <c r="W11" s="133"/>
      <c r="X11" s="133"/>
      <c r="Y11" s="133"/>
      <c r="Z11" s="133"/>
    </row>
    <row r="12" spans="1:28" s="11" customFormat="1" ht="18.75" x14ac:dyDescent="0.2">
      <c r="A12" s="232" t="str">
        <f>'1. паспорт местоположение'!A12:C12</f>
        <v xml:space="preserve">       F_prj_109104_46723    </v>
      </c>
      <c r="B12" s="232"/>
      <c r="C12" s="232"/>
      <c r="D12" s="232"/>
      <c r="E12" s="232"/>
      <c r="F12" s="232"/>
      <c r="G12" s="232"/>
      <c r="H12" s="232"/>
      <c r="I12" s="232"/>
      <c r="J12" s="232"/>
      <c r="K12" s="232"/>
      <c r="L12" s="232"/>
      <c r="M12" s="232"/>
      <c r="N12" s="232"/>
      <c r="O12" s="232"/>
      <c r="P12" s="133"/>
      <c r="Q12" s="133"/>
      <c r="R12" s="133"/>
      <c r="S12" s="133"/>
      <c r="T12" s="133"/>
      <c r="U12" s="133"/>
      <c r="V12" s="133"/>
      <c r="W12" s="133"/>
      <c r="X12" s="133"/>
      <c r="Y12" s="133"/>
      <c r="Z12" s="133"/>
    </row>
    <row r="13" spans="1:28" s="11" customFormat="1" ht="18.75" x14ac:dyDescent="0.2">
      <c r="A13" s="230" t="s">
        <v>4</v>
      </c>
      <c r="B13" s="230"/>
      <c r="C13" s="230"/>
      <c r="D13" s="230"/>
      <c r="E13" s="230"/>
      <c r="F13" s="230"/>
      <c r="G13" s="230"/>
      <c r="H13" s="230"/>
      <c r="I13" s="230"/>
      <c r="J13" s="230"/>
      <c r="K13" s="230"/>
      <c r="L13" s="230"/>
      <c r="M13" s="230"/>
      <c r="N13" s="230"/>
      <c r="O13" s="230"/>
      <c r="P13" s="133"/>
      <c r="Q13" s="133"/>
      <c r="R13" s="133"/>
      <c r="S13" s="133"/>
      <c r="T13" s="133"/>
      <c r="U13" s="133"/>
      <c r="V13" s="133"/>
      <c r="W13" s="133"/>
      <c r="X13" s="133"/>
      <c r="Y13" s="133"/>
      <c r="Z13" s="133"/>
    </row>
    <row r="14" spans="1:28" s="8" customFormat="1" ht="15.75" customHeight="1" x14ac:dyDescent="0.2">
      <c r="A14" s="239"/>
      <c r="B14" s="239"/>
      <c r="C14" s="239"/>
      <c r="D14" s="239"/>
      <c r="E14" s="239"/>
      <c r="F14" s="239"/>
      <c r="G14" s="239"/>
      <c r="H14" s="239"/>
      <c r="I14" s="239"/>
      <c r="J14" s="239"/>
      <c r="K14" s="239"/>
      <c r="L14" s="239"/>
      <c r="M14" s="239"/>
      <c r="N14" s="239"/>
      <c r="O14" s="239"/>
      <c r="P14" s="189"/>
      <c r="Q14" s="189"/>
      <c r="R14" s="189"/>
      <c r="S14" s="189"/>
      <c r="T14" s="189"/>
      <c r="U14" s="189"/>
      <c r="V14" s="189"/>
      <c r="W14" s="189"/>
      <c r="X14" s="189"/>
      <c r="Y14" s="189"/>
      <c r="Z14" s="189"/>
    </row>
    <row r="15" spans="1:28" s="3" customFormat="1" ht="15.75" x14ac:dyDescent="0.2">
      <c r="A15" s="232" t="str">
        <f>'1. паспорт местоположение'!A15:C15</f>
        <v xml:space="preserve">Реконструкция ВЛ-6 кВ  Ф-7 от ПС "Рудник", для технологического присоединени ЗАО "Урупский ГОК" </v>
      </c>
      <c r="B15" s="232"/>
      <c r="C15" s="232"/>
      <c r="D15" s="232"/>
      <c r="E15" s="232"/>
      <c r="F15" s="232"/>
      <c r="G15" s="232"/>
      <c r="H15" s="232"/>
      <c r="I15" s="232"/>
      <c r="J15" s="232"/>
      <c r="K15" s="232"/>
      <c r="L15" s="232"/>
      <c r="M15" s="232"/>
      <c r="N15" s="232"/>
      <c r="O15" s="232"/>
      <c r="P15" s="131"/>
      <c r="Q15" s="131"/>
      <c r="R15" s="131"/>
      <c r="S15" s="131"/>
      <c r="T15" s="131"/>
      <c r="U15" s="131"/>
      <c r="V15" s="131"/>
      <c r="W15" s="131"/>
      <c r="X15" s="131"/>
      <c r="Y15" s="131"/>
      <c r="Z15" s="131"/>
    </row>
    <row r="16" spans="1:28" s="3" customFormat="1" ht="15" customHeight="1" x14ac:dyDescent="0.2">
      <c r="A16" s="230" t="s">
        <v>2</v>
      </c>
      <c r="B16" s="230"/>
      <c r="C16" s="230"/>
      <c r="D16" s="230"/>
      <c r="E16" s="230"/>
      <c r="F16" s="230"/>
      <c r="G16" s="230"/>
      <c r="H16" s="230"/>
      <c r="I16" s="230"/>
      <c r="J16" s="230"/>
      <c r="K16" s="230"/>
      <c r="L16" s="230"/>
      <c r="M16" s="230"/>
      <c r="N16" s="230"/>
      <c r="O16" s="230"/>
      <c r="P16" s="132"/>
      <c r="Q16" s="132"/>
      <c r="R16" s="132"/>
      <c r="S16" s="132"/>
      <c r="T16" s="132"/>
      <c r="U16" s="132"/>
      <c r="V16" s="132"/>
      <c r="W16" s="132"/>
      <c r="X16" s="132"/>
      <c r="Y16" s="132"/>
      <c r="Z16" s="132"/>
    </row>
    <row r="17" spans="1:26" s="3" customFormat="1" ht="15" customHeight="1" x14ac:dyDescent="0.2">
      <c r="A17" s="235"/>
      <c r="B17" s="235"/>
      <c r="C17" s="235"/>
      <c r="D17" s="235"/>
      <c r="E17" s="235"/>
      <c r="F17" s="235"/>
      <c r="G17" s="235"/>
      <c r="H17" s="235"/>
      <c r="I17" s="235"/>
      <c r="J17" s="235"/>
      <c r="K17" s="235"/>
      <c r="L17" s="235"/>
      <c r="M17" s="235"/>
      <c r="N17" s="235"/>
      <c r="O17" s="235"/>
      <c r="P17" s="188"/>
      <c r="Q17" s="188"/>
      <c r="R17" s="188"/>
      <c r="S17" s="188"/>
      <c r="T17" s="188"/>
      <c r="U17" s="188"/>
      <c r="V17" s="188"/>
      <c r="W17" s="188"/>
    </row>
    <row r="18" spans="1:26" s="3" customFormat="1" ht="91.5" customHeight="1" x14ac:dyDescent="0.2">
      <c r="A18" s="274" t="s">
        <v>421</v>
      </c>
      <c r="B18" s="274"/>
      <c r="C18" s="274"/>
      <c r="D18" s="274"/>
      <c r="E18" s="274"/>
      <c r="F18" s="274"/>
      <c r="G18" s="274"/>
      <c r="H18" s="274"/>
      <c r="I18" s="274"/>
      <c r="J18" s="274"/>
      <c r="K18" s="274"/>
      <c r="L18" s="274"/>
      <c r="M18" s="274"/>
      <c r="N18" s="274"/>
      <c r="O18" s="274"/>
      <c r="P18" s="6"/>
      <c r="Q18" s="6"/>
      <c r="R18" s="6"/>
      <c r="S18" s="6"/>
      <c r="T18" s="6"/>
      <c r="U18" s="6"/>
      <c r="V18" s="6"/>
      <c r="W18" s="6"/>
      <c r="X18" s="6"/>
      <c r="Y18" s="6"/>
      <c r="Z18" s="6"/>
    </row>
    <row r="19" spans="1:26" s="3" customFormat="1" ht="78" customHeight="1" x14ac:dyDescent="0.2">
      <c r="A19" s="240" t="s">
        <v>1</v>
      </c>
      <c r="B19" s="240" t="s">
        <v>422</v>
      </c>
      <c r="C19" s="240" t="s">
        <v>423</v>
      </c>
      <c r="D19" s="240" t="s">
        <v>424</v>
      </c>
      <c r="E19" s="275" t="s">
        <v>425</v>
      </c>
      <c r="F19" s="276"/>
      <c r="G19" s="276"/>
      <c r="H19" s="276"/>
      <c r="I19" s="277"/>
      <c r="J19" s="240" t="s">
        <v>426</v>
      </c>
      <c r="K19" s="240"/>
      <c r="L19" s="240"/>
      <c r="M19" s="240"/>
      <c r="N19" s="240"/>
      <c r="O19" s="240"/>
      <c r="P19" s="188"/>
      <c r="Q19" s="188"/>
      <c r="R19" s="188"/>
      <c r="S19" s="188"/>
      <c r="T19" s="188"/>
      <c r="U19" s="188"/>
      <c r="V19" s="188"/>
      <c r="W19" s="188"/>
    </row>
    <row r="20" spans="1:26" s="3" customFormat="1" ht="51" customHeight="1" x14ac:dyDescent="0.2">
      <c r="A20" s="240"/>
      <c r="B20" s="240"/>
      <c r="C20" s="240"/>
      <c r="D20" s="240"/>
      <c r="E20" s="190" t="s">
        <v>427</v>
      </c>
      <c r="F20" s="190" t="s">
        <v>428</v>
      </c>
      <c r="G20" s="190" t="s">
        <v>429</v>
      </c>
      <c r="H20" s="190" t="s">
        <v>430</v>
      </c>
      <c r="I20" s="190" t="s">
        <v>431</v>
      </c>
      <c r="J20" s="190">
        <v>2015</v>
      </c>
      <c r="K20" s="190">
        <v>2016</v>
      </c>
      <c r="L20" s="190">
        <v>2017</v>
      </c>
      <c r="M20" s="190">
        <v>2018</v>
      </c>
      <c r="N20" s="190">
        <v>2019</v>
      </c>
      <c r="O20" s="190">
        <v>2020</v>
      </c>
      <c r="P20" s="23"/>
      <c r="Q20" s="23"/>
      <c r="R20" s="23"/>
      <c r="S20" s="23"/>
      <c r="T20" s="23"/>
      <c r="U20" s="23"/>
      <c r="V20" s="23"/>
      <c r="W20" s="23"/>
      <c r="X20" s="22"/>
      <c r="Y20" s="22"/>
      <c r="Z20" s="22"/>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x14ac:dyDescent="0.2">
      <c r="A22" s="207" t="s">
        <v>20</v>
      </c>
      <c r="B22" s="208" t="s">
        <v>420</v>
      </c>
      <c r="C22" s="208" t="s">
        <v>420</v>
      </c>
      <c r="D22" s="208" t="s">
        <v>420</v>
      </c>
      <c r="E22" s="208" t="s">
        <v>420</v>
      </c>
      <c r="F22" s="208" t="s">
        <v>420</v>
      </c>
      <c r="G22" s="208" t="s">
        <v>420</v>
      </c>
      <c r="H22" s="208" t="s">
        <v>420</v>
      </c>
      <c r="I22" s="208" t="s">
        <v>420</v>
      </c>
      <c r="J22" s="208" t="s">
        <v>420</v>
      </c>
      <c r="K22" s="208" t="s">
        <v>420</v>
      </c>
      <c r="L22" s="208" t="s">
        <v>420</v>
      </c>
      <c r="M22" s="208" t="s">
        <v>420</v>
      </c>
      <c r="N22" s="208" t="s">
        <v>420</v>
      </c>
      <c r="O22" s="208" t="s">
        <v>420</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4" workbookViewId="0">
      <selection activeCell="H26" sqref="H26"/>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73"/>
      <c r="B1" s="174"/>
      <c r="C1" s="174"/>
      <c r="D1" s="174"/>
      <c r="E1" s="174"/>
      <c r="F1" s="178" t="s">
        <v>24</v>
      </c>
    </row>
    <row r="2" spans="1:6" ht="15.75" x14ac:dyDescent="0.25">
      <c r="A2" s="173"/>
      <c r="B2" s="174"/>
      <c r="C2" s="174"/>
      <c r="D2" s="174"/>
      <c r="E2" s="174"/>
      <c r="F2" s="39" t="s">
        <v>7</v>
      </c>
    </row>
    <row r="3" spans="1:6" ht="15.75" x14ac:dyDescent="0.25">
      <c r="A3" s="175"/>
      <c r="B3" s="174"/>
      <c r="C3" s="174"/>
      <c r="D3" s="174"/>
      <c r="E3" s="174"/>
      <c r="F3" s="39" t="s">
        <v>23</v>
      </c>
    </row>
    <row r="4" spans="1:6" ht="15.75" x14ac:dyDescent="0.25">
      <c r="A4" s="175"/>
      <c r="B4" s="174"/>
      <c r="C4" s="174"/>
      <c r="D4" s="174"/>
      <c r="E4" s="174"/>
      <c r="F4" s="174"/>
    </row>
    <row r="5" spans="1:6" ht="15.75" x14ac:dyDescent="0.25">
      <c r="A5" s="229" t="s">
        <v>362</v>
      </c>
      <c r="B5" s="229"/>
      <c r="C5" s="229"/>
      <c r="D5" s="229"/>
      <c r="E5" s="229"/>
      <c r="F5" s="229"/>
    </row>
    <row r="6" spans="1:6" ht="15.75" x14ac:dyDescent="0.25">
      <c r="A6" s="176"/>
      <c r="B6" s="177"/>
      <c r="C6" s="177"/>
      <c r="D6" s="177"/>
      <c r="E6" s="177"/>
      <c r="F6" s="177"/>
    </row>
    <row r="7" spans="1:6" ht="15.75" x14ac:dyDescent="0.25">
      <c r="A7" s="279" t="s">
        <v>6</v>
      </c>
      <c r="B7" s="279"/>
      <c r="C7" s="279"/>
      <c r="D7" s="279"/>
      <c r="E7" s="279"/>
      <c r="F7" s="279"/>
    </row>
    <row r="8" spans="1:6" ht="15.75" x14ac:dyDescent="0.25">
      <c r="A8" s="176"/>
      <c r="B8" s="176"/>
      <c r="C8" s="176"/>
      <c r="D8" s="176"/>
      <c r="E8" s="176"/>
      <c r="F8" s="176"/>
    </row>
    <row r="9" spans="1:6" ht="15.75" x14ac:dyDescent="0.25">
      <c r="A9" s="280" t="str">
        <f>'3.3 паспорт описание'!A9:C9</f>
        <v xml:space="preserve">             Карачаево-Черкесский Филиал ПАО МРСК "Северного Кавказа"            </v>
      </c>
      <c r="B9" s="280"/>
      <c r="C9" s="280"/>
      <c r="D9" s="280"/>
      <c r="E9" s="280"/>
      <c r="F9" s="280"/>
    </row>
    <row r="10" spans="1:6" ht="15.75" x14ac:dyDescent="0.25">
      <c r="A10" s="278" t="s">
        <v>5</v>
      </c>
      <c r="B10" s="278"/>
      <c r="C10" s="278"/>
      <c r="D10" s="278"/>
      <c r="E10" s="278"/>
      <c r="F10" s="278"/>
    </row>
    <row r="11" spans="1:6" ht="15.75" x14ac:dyDescent="0.25">
      <c r="A11" s="176"/>
      <c r="B11" s="176"/>
      <c r="C11" s="176"/>
      <c r="D11" s="176"/>
      <c r="E11" s="176"/>
      <c r="F11" s="176"/>
    </row>
    <row r="12" spans="1:6" ht="15.75" x14ac:dyDescent="0.25">
      <c r="A12" s="280" t="str">
        <f>'3.3 паспорт описание'!A12:C12</f>
        <v xml:space="preserve">       F_prj_109104_46723    </v>
      </c>
      <c r="B12" s="280"/>
      <c r="C12" s="280"/>
      <c r="D12" s="280"/>
      <c r="E12" s="280"/>
      <c r="F12" s="280"/>
    </row>
    <row r="13" spans="1:6" ht="15.75" x14ac:dyDescent="0.25">
      <c r="A13" s="278" t="s">
        <v>4</v>
      </c>
      <c r="B13" s="278"/>
      <c r="C13" s="278"/>
      <c r="D13" s="278"/>
      <c r="E13" s="278"/>
      <c r="F13" s="278"/>
    </row>
    <row r="14" spans="1:6" ht="15.75" x14ac:dyDescent="0.25">
      <c r="A14" s="170"/>
      <c r="B14" s="170"/>
      <c r="C14" s="170"/>
      <c r="D14" s="170"/>
      <c r="E14" s="170"/>
      <c r="F14" s="170"/>
    </row>
    <row r="15" spans="1:6" ht="15.75" x14ac:dyDescent="0.25">
      <c r="A15" s="280" t="str">
        <f>'3.3 паспорт описание'!A15:C15</f>
        <v xml:space="preserve">Реконструкция ВЛ-6 кВ  Ф-7 от ПС "Рудник", для технологического присоединени ЗАО "Урупский ГОК" </v>
      </c>
      <c r="B15" s="280"/>
      <c r="C15" s="280"/>
      <c r="D15" s="280"/>
      <c r="E15" s="280"/>
      <c r="F15" s="280"/>
    </row>
    <row r="16" spans="1:6" ht="15.75" x14ac:dyDescent="0.25">
      <c r="A16" s="278" t="s">
        <v>2</v>
      </c>
      <c r="B16" s="278"/>
      <c r="C16" s="278"/>
      <c r="D16" s="278"/>
      <c r="E16" s="278"/>
      <c r="F16" s="278"/>
    </row>
    <row r="17" spans="1:6" ht="15.75" x14ac:dyDescent="0.25">
      <c r="A17" s="179"/>
      <c r="B17" s="179"/>
      <c r="C17" s="179"/>
      <c r="D17" s="179"/>
      <c r="E17" s="179"/>
      <c r="F17" s="179"/>
    </row>
    <row r="18" spans="1:6" ht="15.75" x14ac:dyDescent="0.25">
      <c r="A18" s="280" t="s">
        <v>296</v>
      </c>
      <c r="B18" s="280"/>
      <c r="C18" s="280"/>
      <c r="D18" s="280"/>
      <c r="E18" s="280"/>
      <c r="F18" s="280"/>
    </row>
    <row r="19" spans="1:6" ht="15.75" x14ac:dyDescent="0.25">
      <c r="A19" s="180"/>
      <c r="B19" s="180"/>
      <c r="C19" s="180"/>
      <c r="D19" s="180"/>
      <c r="E19" s="180"/>
      <c r="F19" s="180"/>
    </row>
    <row r="20" spans="1:6" ht="16.5" thickBot="1" x14ac:dyDescent="0.3">
      <c r="A20" s="180"/>
      <c r="B20" s="180"/>
      <c r="C20" s="180"/>
      <c r="D20" s="180"/>
      <c r="E20" s="180"/>
      <c r="F20" s="180"/>
    </row>
    <row r="21" spans="1:6" ht="15.75" x14ac:dyDescent="0.25">
      <c r="A21" s="180"/>
      <c r="B21" s="281" t="s">
        <v>355</v>
      </c>
      <c r="C21" s="282"/>
      <c r="D21" s="282"/>
      <c r="E21" s="283"/>
      <c r="F21" s="180"/>
    </row>
    <row r="22" spans="1:6" ht="15.75" x14ac:dyDescent="0.25">
      <c r="A22" s="180"/>
      <c r="B22" s="284" t="s">
        <v>356</v>
      </c>
      <c r="C22" s="285"/>
      <c r="D22" s="285" t="s">
        <v>357</v>
      </c>
      <c r="E22" s="286"/>
      <c r="F22" s="180"/>
    </row>
    <row r="23" spans="1:6" ht="63" x14ac:dyDescent="0.25">
      <c r="A23" s="180"/>
      <c r="B23" s="172" t="s">
        <v>358</v>
      </c>
      <c r="C23" s="172" t="s">
        <v>359</v>
      </c>
      <c r="D23" s="172" t="s">
        <v>360</v>
      </c>
      <c r="E23" s="172" t="s">
        <v>361</v>
      </c>
      <c r="F23" s="180"/>
    </row>
    <row r="24" spans="1:6" ht="15.75" x14ac:dyDescent="0.25">
      <c r="A24" s="180"/>
      <c r="B24" s="181">
        <v>0</v>
      </c>
      <c r="C24" s="181">
        <v>0</v>
      </c>
      <c r="D24" s="181">
        <v>0</v>
      </c>
      <c r="E24" s="181" t="s">
        <v>363</v>
      </c>
      <c r="F24" s="180"/>
    </row>
    <row r="25" spans="1:6" x14ac:dyDescent="0.25">
      <c r="A25" s="171"/>
      <c r="B25" s="171"/>
      <c r="C25" s="171"/>
      <c r="D25" s="171"/>
      <c r="E25" s="171"/>
      <c r="F25" s="171"/>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5" zoomScaleNormal="100" zoomScaleSheetLayoutView="85" workbookViewId="0">
      <selection activeCell="L45" sqref="L45"/>
    </sheetView>
  </sheetViews>
  <sheetFormatPr defaultRowHeight="15.75" x14ac:dyDescent="0.25"/>
  <cols>
    <col min="1" max="1" width="9.140625" style="54"/>
    <col min="2" max="2" width="37.7109375" style="54" customWidth="1"/>
    <col min="3" max="3" width="11.85546875" style="54" bestFit="1" customWidth="1"/>
    <col min="4" max="4" width="12.85546875" style="54" customWidth="1"/>
    <col min="5" max="6" width="0" style="54" hidden="1" customWidth="1"/>
    <col min="7" max="7" width="11.5703125" style="54" customWidth="1"/>
    <col min="8" max="8" width="11.7109375" style="54" customWidth="1"/>
    <col min="9" max="9" width="16.140625" style="54" customWidth="1"/>
    <col min="10" max="10" width="18.28515625" style="54" hidden="1" customWidth="1"/>
    <col min="11" max="11" width="18.7109375" style="54" customWidth="1"/>
    <col min="12" max="12" width="24"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24</v>
      </c>
    </row>
    <row r="2" spans="1:44" ht="18.75" x14ac:dyDescent="0.3">
      <c r="L2" s="14" t="s">
        <v>7</v>
      </c>
    </row>
    <row r="3" spans="1:44" ht="18.75" x14ac:dyDescent="0.3">
      <c r="L3" s="14" t="s">
        <v>23</v>
      </c>
    </row>
    <row r="4" spans="1:44" ht="18.75" x14ac:dyDescent="0.3">
      <c r="K4" s="14"/>
    </row>
    <row r="5" spans="1:44" x14ac:dyDescent="0.25">
      <c r="A5" s="229" t="s">
        <v>329</v>
      </c>
      <c r="B5" s="229"/>
      <c r="C5" s="229"/>
      <c r="D5" s="229"/>
      <c r="E5" s="229"/>
      <c r="F5" s="229"/>
      <c r="G5" s="229"/>
      <c r="H5" s="229"/>
      <c r="I5" s="229"/>
      <c r="J5" s="229"/>
      <c r="K5" s="229"/>
      <c r="L5" s="22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238" t="s">
        <v>6</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4" t="s">
        <v>333</v>
      </c>
      <c r="B9" s="234"/>
      <c r="C9" s="234"/>
      <c r="D9" s="234"/>
      <c r="E9" s="234"/>
      <c r="F9" s="234"/>
      <c r="G9" s="234"/>
      <c r="H9" s="234"/>
      <c r="I9" s="234"/>
      <c r="J9" s="234"/>
      <c r="K9" s="234"/>
      <c r="L9" s="234"/>
    </row>
    <row r="10" spans="1:44" x14ac:dyDescent="0.25">
      <c r="A10" s="230" t="s">
        <v>5</v>
      </c>
      <c r="B10" s="230"/>
      <c r="C10" s="230"/>
      <c r="D10" s="230"/>
      <c r="E10" s="230"/>
      <c r="F10" s="230"/>
      <c r="G10" s="230"/>
      <c r="H10" s="230"/>
      <c r="I10" s="230"/>
      <c r="J10" s="230"/>
      <c r="K10" s="230"/>
      <c r="L10" s="230"/>
    </row>
    <row r="11" spans="1:44" ht="18.75" x14ac:dyDescent="0.25">
      <c r="A11" s="238"/>
      <c r="B11" s="238"/>
      <c r="C11" s="238"/>
      <c r="D11" s="238"/>
      <c r="E11" s="238"/>
      <c r="F11" s="238"/>
      <c r="G11" s="238"/>
      <c r="H11" s="238"/>
      <c r="I11" s="238"/>
      <c r="J11" s="238"/>
      <c r="K11" s="238"/>
      <c r="L11" s="238"/>
    </row>
    <row r="12" spans="1:44" ht="18.75" x14ac:dyDescent="0.25">
      <c r="A12" s="234" t="str">
        <f>'1. паспорт местоположение'!A12:C12</f>
        <v xml:space="preserve">       F_prj_109104_46723    </v>
      </c>
      <c r="B12" s="234"/>
      <c r="C12" s="234"/>
      <c r="D12" s="234"/>
      <c r="E12" s="234"/>
      <c r="F12" s="234"/>
      <c r="G12" s="234"/>
      <c r="H12" s="234"/>
      <c r="I12" s="234"/>
      <c r="J12" s="234"/>
      <c r="K12" s="234"/>
      <c r="L12" s="234"/>
    </row>
    <row r="13" spans="1:44" x14ac:dyDescent="0.25">
      <c r="A13" s="230" t="s">
        <v>4</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18.75" x14ac:dyDescent="0.25">
      <c r="A15" s="234" t="str">
        <f>'1. паспорт местоположение'!A15:C15</f>
        <v xml:space="preserve">Реконструкция ВЛ-6 кВ  Ф-7 от ПС "Рудник", для технологического присоединени ЗАО "Урупский ГОК" </v>
      </c>
      <c r="B15" s="234"/>
      <c r="C15" s="234"/>
      <c r="D15" s="234"/>
      <c r="E15" s="234"/>
      <c r="F15" s="234"/>
      <c r="G15" s="234"/>
      <c r="H15" s="234"/>
      <c r="I15" s="234"/>
      <c r="J15" s="234"/>
      <c r="K15" s="234"/>
      <c r="L15" s="234"/>
    </row>
    <row r="16" spans="1:44" x14ac:dyDescent="0.25">
      <c r="A16" s="230" t="s">
        <v>2</v>
      </c>
      <c r="B16" s="230"/>
      <c r="C16" s="230"/>
      <c r="D16" s="230"/>
      <c r="E16" s="230"/>
      <c r="F16" s="230"/>
      <c r="G16" s="230"/>
      <c r="H16" s="230"/>
      <c r="I16" s="230"/>
      <c r="J16" s="230"/>
      <c r="K16" s="230"/>
      <c r="L16" s="230"/>
    </row>
    <row r="17" spans="1:12" ht="15.75" customHeight="1" x14ac:dyDescent="0.25">
      <c r="L17" s="90"/>
    </row>
    <row r="18" spans="1:12" x14ac:dyDescent="0.25">
      <c r="K18" s="89"/>
    </row>
    <row r="19" spans="1:12" ht="15.75" customHeight="1" x14ac:dyDescent="0.25">
      <c r="A19" s="287" t="s">
        <v>297</v>
      </c>
      <c r="B19" s="287"/>
      <c r="C19" s="287"/>
      <c r="D19" s="287"/>
      <c r="E19" s="287"/>
      <c r="F19" s="287"/>
      <c r="G19" s="287"/>
      <c r="H19" s="287"/>
      <c r="I19" s="287"/>
      <c r="J19" s="287"/>
      <c r="K19" s="287"/>
      <c r="L19" s="287"/>
    </row>
    <row r="20" spans="1:12" x14ac:dyDescent="0.25">
      <c r="A20" s="56"/>
      <c r="B20" s="56"/>
      <c r="C20" s="88"/>
      <c r="D20" s="88"/>
      <c r="E20" s="88"/>
      <c r="F20" s="88"/>
      <c r="G20" s="88"/>
      <c r="H20" s="88"/>
      <c r="I20" s="88"/>
      <c r="J20" s="88"/>
      <c r="K20" s="88"/>
      <c r="L20" s="88"/>
    </row>
    <row r="21" spans="1:12" ht="28.5" customHeight="1" x14ac:dyDescent="0.25">
      <c r="A21" s="288" t="s">
        <v>166</v>
      </c>
      <c r="B21" s="288" t="s">
        <v>165</v>
      </c>
      <c r="C21" s="294" t="s">
        <v>238</v>
      </c>
      <c r="D21" s="294"/>
      <c r="E21" s="294"/>
      <c r="F21" s="294"/>
      <c r="G21" s="294"/>
      <c r="H21" s="294"/>
      <c r="I21" s="289" t="s">
        <v>164</v>
      </c>
      <c r="J21" s="291" t="s">
        <v>240</v>
      </c>
      <c r="K21" s="288" t="s">
        <v>163</v>
      </c>
      <c r="L21" s="290" t="s">
        <v>239</v>
      </c>
    </row>
    <row r="22" spans="1:12" ht="49.5" customHeight="1" x14ac:dyDescent="0.25">
      <c r="A22" s="288"/>
      <c r="B22" s="288"/>
      <c r="C22" s="295" t="s">
        <v>0</v>
      </c>
      <c r="D22" s="295"/>
      <c r="E22" s="129"/>
      <c r="F22" s="130"/>
      <c r="G22" s="296" t="s">
        <v>495</v>
      </c>
      <c r="H22" s="297"/>
      <c r="I22" s="289"/>
      <c r="J22" s="292"/>
      <c r="K22" s="288"/>
      <c r="L22" s="290"/>
    </row>
    <row r="23" spans="1:12" ht="36.75" customHeight="1" x14ac:dyDescent="0.25">
      <c r="A23" s="288"/>
      <c r="B23" s="288"/>
      <c r="C23" s="87" t="s">
        <v>162</v>
      </c>
      <c r="D23" s="87" t="s">
        <v>161</v>
      </c>
      <c r="E23" s="87" t="s">
        <v>162</v>
      </c>
      <c r="F23" s="87" t="s">
        <v>161</v>
      </c>
      <c r="G23" s="87" t="s">
        <v>162</v>
      </c>
      <c r="H23" s="87" t="s">
        <v>161</v>
      </c>
      <c r="I23" s="289"/>
      <c r="J23" s="293"/>
      <c r="K23" s="288"/>
      <c r="L23" s="290"/>
    </row>
    <row r="24" spans="1:12" x14ac:dyDescent="0.25">
      <c r="A24" s="62">
        <v>1</v>
      </c>
      <c r="B24" s="62">
        <v>2</v>
      </c>
      <c r="C24" s="87">
        <v>3</v>
      </c>
      <c r="D24" s="87">
        <v>4</v>
      </c>
      <c r="E24" s="87">
        <v>5</v>
      </c>
      <c r="F24" s="87">
        <v>6</v>
      </c>
      <c r="G24" s="87">
        <v>7</v>
      </c>
      <c r="H24" s="87">
        <v>8</v>
      </c>
      <c r="I24" s="87">
        <v>9</v>
      </c>
      <c r="J24" s="87">
        <v>10</v>
      </c>
      <c r="K24" s="87">
        <v>11</v>
      </c>
      <c r="L24" s="87">
        <v>12</v>
      </c>
    </row>
    <row r="25" spans="1:12" x14ac:dyDescent="0.25">
      <c r="A25" s="79">
        <v>1</v>
      </c>
      <c r="B25" s="80" t="s">
        <v>160</v>
      </c>
      <c r="C25" s="80"/>
      <c r="D25" s="85"/>
      <c r="E25" s="85"/>
      <c r="F25" s="85"/>
      <c r="G25" s="149"/>
      <c r="H25" s="149"/>
      <c r="I25" s="150"/>
      <c r="J25" s="150"/>
      <c r="K25" s="76"/>
      <c r="L25" s="92"/>
    </row>
    <row r="26" spans="1:12" ht="21.75" customHeight="1" x14ac:dyDescent="0.25">
      <c r="A26" s="79" t="s">
        <v>159</v>
      </c>
      <c r="B26" s="86" t="s">
        <v>242</v>
      </c>
      <c r="C26" s="77" t="s">
        <v>420</v>
      </c>
      <c r="D26" s="77" t="s">
        <v>420</v>
      </c>
      <c r="E26" s="77" t="s">
        <v>420</v>
      </c>
      <c r="F26" s="77" t="s">
        <v>420</v>
      </c>
      <c r="G26" s="77" t="s">
        <v>420</v>
      </c>
      <c r="H26" s="77" t="s">
        <v>420</v>
      </c>
      <c r="I26" s="77" t="s">
        <v>184</v>
      </c>
      <c r="J26" s="77" t="s">
        <v>184</v>
      </c>
      <c r="K26" s="76"/>
      <c r="L26" s="76"/>
    </row>
    <row r="27" spans="1:12" s="57" customFormat="1" ht="39" customHeight="1" x14ac:dyDescent="0.25">
      <c r="A27" s="79" t="s">
        <v>158</v>
      </c>
      <c r="B27" s="86" t="s">
        <v>244</v>
      </c>
      <c r="C27" s="77" t="s">
        <v>420</v>
      </c>
      <c r="D27" s="77" t="s">
        <v>420</v>
      </c>
      <c r="E27" s="77" t="s">
        <v>420</v>
      </c>
      <c r="F27" s="77" t="s">
        <v>420</v>
      </c>
      <c r="G27" s="77" t="s">
        <v>420</v>
      </c>
      <c r="H27" s="77" t="s">
        <v>420</v>
      </c>
      <c r="I27" s="77" t="s">
        <v>184</v>
      </c>
      <c r="J27" s="77" t="s">
        <v>184</v>
      </c>
      <c r="K27" s="76"/>
      <c r="L27" s="76"/>
    </row>
    <row r="28" spans="1:12" s="57" customFormat="1" ht="70.5" customHeight="1" x14ac:dyDescent="0.25">
      <c r="A28" s="79" t="s">
        <v>243</v>
      </c>
      <c r="B28" s="86" t="s">
        <v>248</v>
      </c>
      <c r="C28" s="77" t="s">
        <v>420</v>
      </c>
      <c r="D28" s="77" t="s">
        <v>420</v>
      </c>
      <c r="E28" s="77" t="s">
        <v>420</v>
      </c>
      <c r="F28" s="77" t="s">
        <v>420</v>
      </c>
      <c r="G28" s="77" t="s">
        <v>420</v>
      </c>
      <c r="H28" s="77" t="s">
        <v>420</v>
      </c>
      <c r="I28" s="77" t="s">
        <v>334</v>
      </c>
      <c r="J28" s="77" t="s">
        <v>334</v>
      </c>
      <c r="K28" s="76"/>
      <c r="L28" s="76"/>
    </row>
    <row r="29" spans="1:12" s="57" customFormat="1" ht="31.5" x14ac:dyDescent="0.25">
      <c r="A29" s="79" t="s">
        <v>157</v>
      </c>
      <c r="B29" s="86" t="s">
        <v>247</v>
      </c>
      <c r="C29" s="77" t="s">
        <v>420</v>
      </c>
      <c r="D29" s="77" t="s">
        <v>420</v>
      </c>
      <c r="E29" s="77" t="s">
        <v>420</v>
      </c>
      <c r="F29" s="77" t="s">
        <v>420</v>
      </c>
      <c r="G29" s="77" t="s">
        <v>420</v>
      </c>
      <c r="H29" s="77" t="s">
        <v>420</v>
      </c>
      <c r="I29" s="77" t="s">
        <v>334</v>
      </c>
      <c r="J29" s="77" t="s">
        <v>334</v>
      </c>
      <c r="K29" s="76"/>
      <c r="L29" s="76"/>
    </row>
    <row r="30" spans="1:12" s="57" customFormat="1" ht="45" customHeight="1" x14ac:dyDescent="0.25">
      <c r="A30" s="79" t="s">
        <v>156</v>
      </c>
      <c r="B30" s="86" t="s">
        <v>249</v>
      </c>
      <c r="C30" s="77" t="s">
        <v>420</v>
      </c>
      <c r="D30" s="77" t="s">
        <v>420</v>
      </c>
      <c r="E30" s="77" t="s">
        <v>420</v>
      </c>
      <c r="F30" s="77" t="s">
        <v>420</v>
      </c>
      <c r="G30" s="77" t="s">
        <v>420</v>
      </c>
      <c r="H30" s="77" t="s">
        <v>420</v>
      </c>
      <c r="I30" s="77" t="s">
        <v>334</v>
      </c>
      <c r="J30" s="77" t="s">
        <v>334</v>
      </c>
      <c r="K30" s="76"/>
      <c r="L30" s="76"/>
    </row>
    <row r="31" spans="1:12" s="57" customFormat="1" ht="37.5" customHeight="1" x14ac:dyDescent="0.25">
      <c r="A31" s="79" t="s">
        <v>155</v>
      </c>
      <c r="B31" s="78" t="s">
        <v>245</v>
      </c>
      <c r="C31" s="77" t="s">
        <v>420</v>
      </c>
      <c r="D31" s="77" t="s">
        <v>420</v>
      </c>
      <c r="E31" s="152"/>
      <c r="F31" s="152"/>
      <c r="G31" s="151">
        <v>41691</v>
      </c>
      <c r="H31" s="161">
        <f>G31</f>
        <v>41691</v>
      </c>
      <c r="I31" s="162">
        <v>1</v>
      </c>
      <c r="J31" s="162">
        <v>1</v>
      </c>
      <c r="K31" s="76"/>
      <c r="L31" s="76"/>
    </row>
    <row r="32" spans="1:12" s="57" customFormat="1" ht="31.5" x14ac:dyDescent="0.25">
      <c r="A32" s="79" t="s">
        <v>153</v>
      </c>
      <c r="B32" s="78" t="s">
        <v>250</v>
      </c>
      <c r="C32" s="77" t="s">
        <v>420</v>
      </c>
      <c r="D32" s="77" t="s">
        <v>420</v>
      </c>
      <c r="E32" s="85"/>
      <c r="F32" s="85"/>
      <c r="G32" s="151">
        <v>41820</v>
      </c>
      <c r="H32" s="151">
        <f>G32</f>
        <v>41820</v>
      </c>
      <c r="I32" s="150">
        <v>1</v>
      </c>
      <c r="J32" s="150">
        <v>1</v>
      </c>
      <c r="K32" s="76"/>
      <c r="L32" s="76"/>
    </row>
    <row r="33" spans="1:12" s="57" customFormat="1" ht="61.5" customHeight="1" x14ac:dyDescent="0.25">
      <c r="A33" s="79" t="s">
        <v>261</v>
      </c>
      <c r="B33" s="78" t="s">
        <v>181</v>
      </c>
      <c r="C33" s="77" t="s">
        <v>420</v>
      </c>
      <c r="D33" s="77" t="s">
        <v>420</v>
      </c>
      <c r="E33" s="152"/>
      <c r="F33" s="152"/>
      <c r="G33" s="161">
        <v>41792</v>
      </c>
      <c r="H33" s="161">
        <f>G33</f>
        <v>41792</v>
      </c>
      <c r="I33" s="162">
        <v>1</v>
      </c>
      <c r="J33" s="162">
        <v>1</v>
      </c>
      <c r="K33" s="76"/>
      <c r="L33" s="76"/>
    </row>
    <row r="34" spans="1:12" s="57" customFormat="1" ht="47.25" customHeight="1" x14ac:dyDescent="0.25">
      <c r="A34" s="79" t="s">
        <v>262</v>
      </c>
      <c r="B34" s="78" t="s">
        <v>254</v>
      </c>
      <c r="C34" s="77" t="s">
        <v>420</v>
      </c>
      <c r="D34" s="77" t="s">
        <v>420</v>
      </c>
      <c r="E34" s="84"/>
      <c r="F34" s="84"/>
      <c r="G34" s="152" t="s">
        <v>184</v>
      </c>
      <c r="H34" s="152" t="s">
        <v>184</v>
      </c>
      <c r="I34" s="152" t="s">
        <v>184</v>
      </c>
      <c r="J34" s="152" t="s">
        <v>184</v>
      </c>
      <c r="K34" s="84"/>
      <c r="L34" s="76"/>
    </row>
    <row r="35" spans="1:12" s="57" customFormat="1" ht="31.5" x14ac:dyDescent="0.25">
      <c r="A35" s="79" t="s">
        <v>263</v>
      </c>
      <c r="B35" s="78" t="s">
        <v>154</v>
      </c>
      <c r="C35" s="77" t="s">
        <v>420</v>
      </c>
      <c r="D35" s="77" t="s">
        <v>420</v>
      </c>
      <c r="E35" s="84"/>
      <c r="F35" s="84"/>
      <c r="G35" s="153">
        <v>41794</v>
      </c>
      <c r="H35" s="153">
        <f>G35</f>
        <v>41794</v>
      </c>
      <c r="I35" s="150">
        <v>1</v>
      </c>
      <c r="J35" s="154">
        <v>1</v>
      </c>
      <c r="K35" s="84"/>
      <c r="L35" s="76"/>
    </row>
    <row r="36" spans="1:12" ht="37.5" customHeight="1" x14ac:dyDescent="0.25">
      <c r="A36" s="79" t="s">
        <v>264</v>
      </c>
      <c r="B36" s="78" t="s">
        <v>246</v>
      </c>
      <c r="C36" s="77" t="s">
        <v>420</v>
      </c>
      <c r="D36" s="77" t="s">
        <v>420</v>
      </c>
      <c r="E36" s="77" t="s">
        <v>320</v>
      </c>
      <c r="F36" s="77" t="s">
        <v>320</v>
      </c>
      <c r="G36" s="77" t="s">
        <v>320</v>
      </c>
      <c r="H36" s="77" t="s">
        <v>320</v>
      </c>
      <c r="I36" s="77" t="s">
        <v>320</v>
      </c>
      <c r="J36" s="77" t="s">
        <v>320</v>
      </c>
      <c r="K36" s="76"/>
      <c r="L36" s="76"/>
    </row>
    <row r="37" spans="1:12" x14ac:dyDescent="0.25">
      <c r="A37" s="79" t="s">
        <v>265</v>
      </c>
      <c r="B37" s="78" t="s">
        <v>152</v>
      </c>
      <c r="C37" s="77" t="s">
        <v>420</v>
      </c>
      <c r="D37" s="77" t="s">
        <v>420</v>
      </c>
      <c r="E37" s="83"/>
      <c r="F37" s="82"/>
      <c r="G37" s="151">
        <v>41820</v>
      </c>
      <c r="H37" s="151">
        <f>G37</f>
        <v>41820</v>
      </c>
      <c r="I37" s="150">
        <v>1</v>
      </c>
      <c r="J37" s="81">
        <v>100</v>
      </c>
      <c r="K37" s="76"/>
      <c r="L37" s="76"/>
    </row>
    <row r="38" spans="1:12" x14ac:dyDescent="0.25">
      <c r="A38" s="79" t="s">
        <v>266</v>
      </c>
      <c r="B38" s="80" t="s">
        <v>151</v>
      </c>
      <c r="C38" s="77"/>
      <c r="D38" s="76"/>
      <c r="E38" s="76"/>
      <c r="F38" s="76"/>
      <c r="G38" s="76"/>
      <c r="H38" s="76"/>
      <c r="I38" s="76"/>
      <c r="J38" s="76"/>
      <c r="K38" s="76"/>
      <c r="L38" s="76"/>
    </row>
    <row r="39" spans="1:12" ht="63" x14ac:dyDescent="0.25">
      <c r="A39" s="79">
        <v>2</v>
      </c>
      <c r="B39" s="78" t="s">
        <v>251</v>
      </c>
      <c r="C39" s="77" t="s">
        <v>420</v>
      </c>
      <c r="D39" s="77" t="s">
        <v>420</v>
      </c>
      <c r="E39" s="155">
        <v>42462</v>
      </c>
      <c r="F39" s="155">
        <v>42463</v>
      </c>
      <c r="G39" s="156">
        <v>42146</v>
      </c>
      <c r="H39" s="156">
        <v>42146</v>
      </c>
      <c r="I39" s="159">
        <v>1</v>
      </c>
      <c r="J39" s="159">
        <v>0</v>
      </c>
      <c r="K39" s="76"/>
      <c r="L39" s="76"/>
    </row>
    <row r="40" spans="1:12" ht="33.75" customHeight="1" x14ac:dyDescent="0.25">
      <c r="A40" s="79" t="s">
        <v>150</v>
      </c>
      <c r="B40" s="78" t="s">
        <v>253</v>
      </c>
      <c r="C40" s="157"/>
      <c r="D40" s="157"/>
      <c r="E40" s="76"/>
      <c r="F40" s="76"/>
      <c r="G40" s="158" t="s">
        <v>184</v>
      </c>
      <c r="H40" s="158" t="s">
        <v>184</v>
      </c>
      <c r="I40" s="159">
        <v>0</v>
      </c>
      <c r="J40" s="159">
        <v>0</v>
      </c>
      <c r="K40" s="76"/>
      <c r="L40" s="76"/>
    </row>
    <row r="41" spans="1:12" ht="63" customHeight="1" x14ac:dyDescent="0.25">
      <c r="A41" s="79" t="s">
        <v>149</v>
      </c>
      <c r="B41" s="80" t="s">
        <v>317</v>
      </c>
      <c r="C41" s="151"/>
      <c r="D41" s="156"/>
      <c r="E41" s="76"/>
      <c r="F41" s="76"/>
      <c r="G41" s="158"/>
      <c r="H41" s="158"/>
      <c r="I41" s="159"/>
      <c r="J41" s="159"/>
      <c r="K41" s="76"/>
      <c r="L41" s="76"/>
    </row>
    <row r="42" spans="1:12" ht="58.5" customHeight="1" x14ac:dyDescent="0.25">
      <c r="A42" s="79">
        <v>3</v>
      </c>
      <c r="B42" s="78" t="s">
        <v>252</v>
      </c>
      <c r="C42" s="77" t="s">
        <v>420</v>
      </c>
      <c r="D42" s="77" t="s">
        <v>420</v>
      </c>
      <c r="E42" s="77" t="s">
        <v>420</v>
      </c>
      <c r="F42" s="77" t="s">
        <v>420</v>
      </c>
      <c r="G42" s="77" t="s">
        <v>420</v>
      </c>
      <c r="H42" s="77" t="s">
        <v>420</v>
      </c>
      <c r="I42" s="159">
        <v>0</v>
      </c>
      <c r="J42" s="159">
        <v>0</v>
      </c>
      <c r="K42" s="76"/>
      <c r="L42" s="76"/>
    </row>
    <row r="43" spans="1:12" ht="34.5" customHeight="1" x14ac:dyDescent="0.25">
      <c r="A43" s="79" t="s">
        <v>148</v>
      </c>
      <c r="B43" s="78" t="s">
        <v>146</v>
      </c>
      <c r="C43" s="77" t="s">
        <v>420</v>
      </c>
      <c r="D43" s="77" t="s">
        <v>420</v>
      </c>
      <c r="E43" s="77" t="s">
        <v>420</v>
      </c>
      <c r="F43" s="77" t="s">
        <v>420</v>
      </c>
      <c r="G43" s="77" t="s">
        <v>420</v>
      </c>
      <c r="H43" s="77" t="s">
        <v>420</v>
      </c>
      <c r="I43" s="159">
        <v>0</v>
      </c>
      <c r="J43" s="159">
        <v>0</v>
      </c>
      <c r="K43" s="76"/>
      <c r="L43" s="76"/>
    </row>
    <row r="44" spans="1:12" ht="24.75" customHeight="1" x14ac:dyDescent="0.25">
      <c r="A44" s="79" t="s">
        <v>147</v>
      </c>
      <c r="B44" s="78" t="s">
        <v>144</v>
      </c>
      <c r="C44" s="77" t="s">
        <v>420</v>
      </c>
      <c r="D44" s="77" t="s">
        <v>420</v>
      </c>
      <c r="E44" s="77" t="s">
        <v>420</v>
      </c>
      <c r="F44" s="77" t="s">
        <v>420</v>
      </c>
      <c r="G44" s="77" t="s">
        <v>420</v>
      </c>
      <c r="H44" s="77" t="s">
        <v>420</v>
      </c>
      <c r="I44" s="159">
        <v>0</v>
      </c>
      <c r="J44" s="159">
        <v>0</v>
      </c>
      <c r="K44" s="76"/>
      <c r="L44" s="76"/>
    </row>
    <row r="45" spans="1:12" ht="90.75" customHeight="1" x14ac:dyDescent="0.25">
      <c r="A45" s="79" t="s">
        <v>145</v>
      </c>
      <c r="B45" s="78" t="s">
        <v>257</v>
      </c>
      <c r="C45" s="77" t="s">
        <v>420</v>
      </c>
      <c r="D45" s="77" t="s">
        <v>420</v>
      </c>
      <c r="E45" s="77" t="s">
        <v>420</v>
      </c>
      <c r="F45" s="77" t="s">
        <v>420</v>
      </c>
      <c r="G45" s="77" t="s">
        <v>420</v>
      </c>
      <c r="H45" s="77" t="s">
        <v>420</v>
      </c>
      <c r="I45" s="159">
        <v>0</v>
      </c>
      <c r="J45" s="159">
        <v>0</v>
      </c>
      <c r="K45" s="76"/>
      <c r="L45" s="76"/>
    </row>
    <row r="46" spans="1:12" ht="167.25" customHeight="1" x14ac:dyDescent="0.25">
      <c r="A46" s="79" t="s">
        <v>143</v>
      </c>
      <c r="B46" s="78" t="s">
        <v>255</v>
      </c>
      <c r="C46" s="77" t="s">
        <v>420</v>
      </c>
      <c r="D46" s="77" t="s">
        <v>420</v>
      </c>
      <c r="E46" s="77" t="s">
        <v>420</v>
      </c>
      <c r="F46" s="77" t="s">
        <v>420</v>
      </c>
      <c r="G46" s="77" t="s">
        <v>420</v>
      </c>
      <c r="H46" s="77" t="s">
        <v>420</v>
      </c>
      <c r="I46" s="159">
        <v>0</v>
      </c>
      <c r="J46" s="159">
        <v>0</v>
      </c>
      <c r="K46" s="76"/>
      <c r="L46" s="76"/>
    </row>
    <row r="47" spans="1:12" ht="30.75" customHeight="1" x14ac:dyDescent="0.25">
      <c r="A47" s="79" t="s">
        <v>141</v>
      </c>
      <c r="B47" s="78" t="s">
        <v>142</v>
      </c>
      <c r="C47" s="77" t="s">
        <v>420</v>
      </c>
      <c r="D47" s="77" t="s">
        <v>420</v>
      </c>
      <c r="E47" s="77" t="s">
        <v>420</v>
      </c>
      <c r="F47" s="77" t="s">
        <v>420</v>
      </c>
      <c r="G47" s="77" t="s">
        <v>420</v>
      </c>
      <c r="H47" s="77" t="s">
        <v>420</v>
      </c>
      <c r="I47" s="159">
        <v>0</v>
      </c>
      <c r="J47" s="159">
        <v>0</v>
      </c>
      <c r="K47" s="76"/>
      <c r="L47" s="76"/>
    </row>
    <row r="48" spans="1:12" ht="37.5" customHeight="1" x14ac:dyDescent="0.25">
      <c r="A48" s="79" t="s">
        <v>267</v>
      </c>
      <c r="B48" s="80" t="s">
        <v>140</v>
      </c>
      <c r="C48" s="77" t="s">
        <v>420</v>
      </c>
      <c r="D48" s="77" t="s">
        <v>420</v>
      </c>
      <c r="E48" s="77" t="s">
        <v>420</v>
      </c>
      <c r="F48" s="77" t="s">
        <v>420</v>
      </c>
      <c r="G48" s="77" t="s">
        <v>420</v>
      </c>
      <c r="H48" s="77" t="s">
        <v>420</v>
      </c>
      <c r="I48" s="159">
        <v>0</v>
      </c>
      <c r="J48" s="159">
        <v>0</v>
      </c>
      <c r="K48" s="76"/>
      <c r="L48" s="76"/>
    </row>
    <row r="49" spans="1:12" ht="35.25" customHeight="1" x14ac:dyDescent="0.25">
      <c r="A49" s="79">
        <v>4</v>
      </c>
      <c r="B49" s="78" t="s">
        <v>138</v>
      </c>
      <c r="C49" s="77" t="s">
        <v>420</v>
      </c>
      <c r="D49" s="77" t="s">
        <v>420</v>
      </c>
      <c r="E49" s="77" t="s">
        <v>420</v>
      </c>
      <c r="F49" s="77" t="s">
        <v>420</v>
      </c>
      <c r="G49" s="77" t="s">
        <v>420</v>
      </c>
      <c r="H49" s="77" t="s">
        <v>420</v>
      </c>
      <c r="I49" s="159">
        <v>0</v>
      </c>
      <c r="J49" s="159">
        <v>0</v>
      </c>
      <c r="K49" s="76"/>
      <c r="L49" s="76"/>
    </row>
    <row r="50" spans="1:12" ht="86.25" customHeight="1" x14ac:dyDescent="0.25">
      <c r="A50" s="79" t="s">
        <v>139</v>
      </c>
      <c r="B50" s="78" t="s">
        <v>256</v>
      </c>
      <c r="C50" s="77" t="s">
        <v>420</v>
      </c>
      <c r="D50" s="77" t="s">
        <v>420</v>
      </c>
      <c r="E50" s="77" t="s">
        <v>420</v>
      </c>
      <c r="F50" s="77" t="s">
        <v>420</v>
      </c>
      <c r="G50" s="77" t="s">
        <v>420</v>
      </c>
      <c r="H50" s="77" t="s">
        <v>420</v>
      </c>
      <c r="I50" s="159">
        <v>0</v>
      </c>
      <c r="J50" s="159">
        <v>0</v>
      </c>
      <c r="K50" s="76"/>
      <c r="L50" s="76"/>
    </row>
    <row r="51" spans="1:12" ht="77.25" customHeight="1" x14ac:dyDescent="0.25">
      <c r="A51" s="79" t="s">
        <v>137</v>
      </c>
      <c r="B51" s="78" t="s">
        <v>258</v>
      </c>
      <c r="C51" s="77" t="s">
        <v>420</v>
      </c>
      <c r="D51" s="77" t="s">
        <v>420</v>
      </c>
      <c r="E51" s="77" t="s">
        <v>420</v>
      </c>
      <c r="F51" s="77" t="s">
        <v>420</v>
      </c>
      <c r="G51" s="77" t="s">
        <v>420</v>
      </c>
      <c r="H51" s="77" t="s">
        <v>420</v>
      </c>
      <c r="I51" s="159">
        <v>0</v>
      </c>
      <c r="J51" s="159">
        <v>0</v>
      </c>
      <c r="K51" s="76"/>
      <c r="L51" s="76"/>
    </row>
    <row r="52" spans="1:12" ht="71.25" customHeight="1" x14ac:dyDescent="0.25">
      <c r="A52" s="79" t="s">
        <v>135</v>
      </c>
      <c r="B52" s="78" t="s">
        <v>136</v>
      </c>
      <c r="C52" s="77" t="s">
        <v>420</v>
      </c>
      <c r="D52" s="77" t="s">
        <v>420</v>
      </c>
      <c r="E52" s="77" t="s">
        <v>420</v>
      </c>
      <c r="F52" s="77" t="s">
        <v>420</v>
      </c>
      <c r="G52" s="77" t="s">
        <v>420</v>
      </c>
      <c r="H52" s="77" t="s">
        <v>420</v>
      </c>
      <c r="I52" s="159">
        <v>0</v>
      </c>
      <c r="J52" s="159">
        <v>0</v>
      </c>
      <c r="K52" s="76"/>
      <c r="L52" s="76"/>
    </row>
    <row r="53" spans="1:12" ht="48" customHeight="1" x14ac:dyDescent="0.25">
      <c r="A53" s="79" t="s">
        <v>133</v>
      </c>
      <c r="B53" s="136" t="s">
        <v>259</v>
      </c>
      <c r="C53" s="77" t="s">
        <v>420</v>
      </c>
      <c r="D53" s="77" t="s">
        <v>420</v>
      </c>
      <c r="E53" s="77" t="s">
        <v>420</v>
      </c>
      <c r="F53" s="77" t="s">
        <v>420</v>
      </c>
      <c r="G53" s="77" t="s">
        <v>420</v>
      </c>
      <c r="H53" s="77" t="s">
        <v>420</v>
      </c>
      <c r="I53" s="159">
        <v>0</v>
      </c>
      <c r="J53" s="159">
        <v>0</v>
      </c>
      <c r="K53" s="76"/>
      <c r="L53" s="76"/>
    </row>
    <row r="54" spans="1:12" ht="46.5" customHeight="1" x14ac:dyDescent="0.25">
      <c r="A54" s="79" t="s">
        <v>260</v>
      </c>
      <c r="B54" s="78" t="s">
        <v>134</v>
      </c>
      <c r="C54" s="77" t="s">
        <v>420</v>
      </c>
      <c r="D54" s="77" t="s">
        <v>420</v>
      </c>
      <c r="E54" s="77" t="s">
        <v>420</v>
      </c>
      <c r="F54" s="77" t="s">
        <v>420</v>
      </c>
      <c r="G54" s="77" t="s">
        <v>420</v>
      </c>
      <c r="H54" s="77" t="s">
        <v>420</v>
      </c>
      <c r="I54" s="159">
        <v>0</v>
      </c>
      <c r="J54" s="159">
        <v>0</v>
      </c>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5" zoomScale="65" zoomScaleNormal="70" zoomScaleSheetLayoutView="65" workbookViewId="0">
      <selection activeCell="I39" sqref="I39"/>
    </sheetView>
  </sheetViews>
  <sheetFormatPr defaultRowHeight="15.75" x14ac:dyDescent="0.25"/>
  <cols>
    <col min="1" max="1" width="9.140625" style="53"/>
    <col min="2" max="2" width="57.85546875" style="53" customWidth="1"/>
    <col min="3" max="3" width="8.5703125" style="53" customWidth="1"/>
    <col min="4" max="4" width="12.5703125" style="53" customWidth="1"/>
    <col min="5" max="5" width="13.5703125" style="53" customWidth="1"/>
    <col min="6" max="6" width="12.7109375" style="53" customWidth="1"/>
    <col min="7" max="7" width="10.140625" style="54" customWidth="1"/>
    <col min="8" max="8" width="6.85546875" style="53" customWidth="1"/>
    <col min="9" max="9" width="6.42578125" style="53" customWidth="1"/>
    <col min="10" max="10" width="9.140625" style="53" customWidth="1"/>
    <col min="11" max="11" width="6.28515625" style="53" customWidth="1"/>
    <col min="12" max="12" width="8.5703125" style="53" customWidth="1"/>
    <col min="13" max="13" width="14.28515625" style="53" customWidth="1"/>
    <col min="14" max="16384" width="9.140625" style="53"/>
  </cols>
  <sheetData>
    <row r="1" spans="1:13" ht="18.75" x14ac:dyDescent="0.25">
      <c r="A1" s="54"/>
      <c r="B1" s="54"/>
      <c r="C1" s="54"/>
      <c r="D1" s="54"/>
      <c r="E1" s="54"/>
      <c r="F1" s="54"/>
      <c r="M1" s="34" t="s">
        <v>24</v>
      </c>
    </row>
    <row r="2" spans="1:13" ht="18.75" x14ac:dyDescent="0.3">
      <c r="A2" s="54"/>
      <c r="B2" s="54"/>
      <c r="C2" s="54"/>
      <c r="D2" s="54"/>
      <c r="E2" s="54"/>
      <c r="F2" s="54"/>
      <c r="M2" s="14" t="s">
        <v>7</v>
      </c>
    </row>
    <row r="3" spans="1:13" ht="18.75" x14ac:dyDescent="0.3">
      <c r="A3" s="54"/>
      <c r="B3" s="54"/>
      <c r="C3" s="54"/>
      <c r="D3" s="54"/>
      <c r="E3" s="54"/>
      <c r="F3" s="54"/>
      <c r="M3" s="14" t="s">
        <v>23</v>
      </c>
    </row>
    <row r="4" spans="1:13" ht="18.75" customHeight="1" x14ac:dyDescent="0.25">
      <c r="A4" s="229" t="s">
        <v>329</v>
      </c>
      <c r="B4" s="229"/>
      <c r="C4" s="229"/>
      <c r="D4" s="229"/>
      <c r="E4" s="229"/>
      <c r="F4" s="229"/>
      <c r="G4" s="229"/>
      <c r="H4" s="229"/>
      <c r="I4" s="229"/>
      <c r="J4" s="229"/>
      <c r="K4" s="229"/>
      <c r="L4" s="229"/>
      <c r="M4" s="229"/>
    </row>
    <row r="5" spans="1:13" ht="18.75" x14ac:dyDescent="0.3">
      <c r="A5" s="54"/>
      <c r="B5" s="54"/>
      <c r="C5" s="54"/>
      <c r="D5" s="54"/>
      <c r="E5" s="54"/>
      <c r="F5" s="54"/>
      <c r="M5" s="14"/>
    </row>
    <row r="6" spans="1:13" ht="18.75" x14ac:dyDescent="0.25">
      <c r="A6" s="238" t="s">
        <v>6</v>
      </c>
      <c r="B6" s="238"/>
      <c r="C6" s="238"/>
      <c r="D6" s="238"/>
      <c r="E6" s="238"/>
      <c r="F6" s="238"/>
      <c r="G6" s="238"/>
      <c r="H6" s="238"/>
      <c r="I6" s="238"/>
      <c r="J6" s="238"/>
      <c r="K6" s="238"/>
      <c r="L6" s="238"/>
      <c r="M6" s="238"/>
    </row>
    <row r="7" spans="1:13" ht="18.75" x14ac:dyDescent="0.25">
      <c r="A7" s="12"/>
      <c r="B7" s="12"/>
      <c r="C7" s="12"/>
      <c r="D7" s="12"/>
      <c r="E7" s="12"/>
      <c r="F7" s="12"/>
      <c r="G7" s="12"/>
      <c r="H7" s="74"/>
      <c r="I7" s="74"/>
      <c r="J7" s="74"/>
      <c r="K7" s="74"/>
      <c r="L7" s="74"/>
      <c r="M7" s="74"/>
    </row>
    <row r="8" spans="1:13" ht="18.75" x14ac:dyDescent="0.25">
      <c r="A8" s="234" t="s">
        <v>336</v>
      </c>
      <c r="B8" s="234"/>
      <c r="C8" s="234"/>
      <c r="D8" s="234"/>
      <c r="E8" s="234"/>
      <c r="F8" s="234"/>
      <c r="G8" s="234"/>
      <c r="H8" s="234"/>
      <c r="I8" s="234"/>
      <c r="J8" s="234"/>
      <c r="K8" s="234"/>
      <c r="L8" s="234"/>
      <c r="M8" s="234"/>
    </row>
    <row r="9" spans="1:13" ht="18.75" customHeight="1" x14ac:dyDescent="0.25">
      <c r="A9" s="230" t="s">
        <v>5</v>
      </c>
      <c r="B9" s="230"/>
      <c r="C9" s="230"/>
      <c r="D9" s="230"/>
      <c r="E9" s="230"/>
      <c r="F9" s="230"/>
      <c r="G9" s="230"/>
      <c r="H9" s="230"/>
      <c r="I9" s="230"/>
      <c r="J9" s="230"/>
      <c r="K9" s="230"/>
      <c r="L9" s="230"/>
      <c r="M9" s="230"/>
    </row>
    <row r="10" spans="1:13" ht="18.75" x14ac:dyDescent="0.25">
      <c r="A10" s="12"/>
      <c r="B10" s="12"/>
      <c r="C10" s="12"/>
      <c r="D10" s="12"/>
      <c r="E10" s="12"/>
      <c r="F10" s="12"/>
      <c r="G10" s="12"/>
      <c r="H10" s="74"/>
      <c r="I10" s="74"/>
      <c r="J10" s="74"/>
      <c r="K10" s="74"/>
      <c r="L10" s="74"/>
      <c r="M10" s="74"/>
    </row>
    <row r="11" spans="1:13" ht="18.75" x14ac:dyDescent="0.25">
      <c r="A11" s="234" t="str">
        <f>'1. паспорт местоположение'!A12:C12</f>
        <v xml:space="preserve">       F_prj_109104_46723    </v>
      </c>
      <c r="B11" s="234"/>
      <c r="C11" s="234"/>
      <c r="D11" s="234"/>
      <c r="E11" s="234"/>
      <c r="F11" s="234"/>
      <c r="G11" s="234"/>
      <c r="H11" s="234"/>
      <c r="I11" s="234"/>
      <c r="J11" s="234"/>
      <c r="K11" s="234"/>
      <c r="L11" s="234"/>
      <c r="M11" s="234"/>
    </row>
    <row r="12" spans="1:13" x14ac:dyDescent="0.25">
      <c r="A12" s="230" t="s">
        <v>4</v>
      </c>
      <c r="B12" s="230"/>
      <c r="C12" s="230"/>
      <c r="D12" s="230"/>
      <c r="E12" s="230"/>
      <c r="F12" s="230"/>
      <c r="G12" s="230"/>
      <c r="H12" s="230"/>
      <c r="I12" s="230"/>
      <c r="J12" s="230"/>
      <c r="K12" s="230"/>
      <c r="L12" s="230"/>
      <c r="M12" s="230"/>
    </row>
    <row r="13" spans="1:13" ht="16.5" customHeight="1" x14ac:dyDescent="0.3">
      <c r="A13" s="10"/>
      <c r="B13" s="10"/>
      <c r="C13" s="10"/>
      <c r="D13" s="10"/>
      <c r="E13" s="10"/>
      <c r="F13" s="10"/>
      <c r="G13" s="10"/>
      <c r="H13" s="73"/>
      <c r="I13" s="73"/>
      <c r="J13" s="73"/>
      <c r="K13" s="73"/>
      <c r="L13" s="73"/>
      <c r="M13" s="73"/>
    </row>
    <row r="14" spans="1:13" ht="18.75" x14ac:dyDescent="0.25">
      <c r="A14" s="234" t="str">
        <f>'1. паспорт местоположение'!A15:C15</f>
        <v xml:space="preserve">Реконструкция ВЛ-6 кВ  Ф-7 от ПС "Рудник", для технологического присоединени ЗАО "Урупский ГОК" </v>
      </c>
      <c r="B14" s="234"/>
      <c r="C14" s="234"/>
      <c r="D14" s="234"/>
      <c r="E14" s="234"/>
      <c r="F14" s="234"/>
      <c r="G14" s="234"/>
      <c r="H14" s="234"/>
      <c r="I14" s="234"/>
      <c r="J14" s="234"/>
      <c r="K14" s="234"/>
      <c r="L14" s="234"/>
      <c r="M14" s="234"/>
    </row>
    <row r="15" spans="1:13" ht="15.75" customHeight="1" x14ac:dyDescent="0.25">
      <c r="A15" s="230" t="s">
        <v>2</v>
      </c>
      <c r="B15" s="230"/>
      <c r="C15" s="230"/>
      <c r="D15" s="230"/>
      <c r="E15" s="230"/>
      <c r="F15" s="230"/>
      <c r="G15" s="230"/>
      <c r="H15" s="230"/>
      <c r="I15" s="230"/>
      <c r="J15" s="230"/>
      <c r="K15" s="230"/>
      <c r="L15" s="230"/>
      <c r="M15" s="230"/>
    </row>
    <row r="16" spans="1:13" x14ac:dyDescent="0.25">
      <c r="A16" s="298"/>
      <c r="B16" s="298"/>
      <c r="C16" s="298"/>
      <c r="D16" s="298"/>
      <c r="E16" s="298"/>
      <c r="F16" s="298"/>
      <c r="G16" s="298"/>
      <c r="H16" s="298"/>
      <c r="I16" s="298"/>
      <c r="J16" s="298"/>
      <c r="K16" s="298"/>
      <c r="L16" s="298"/>
      <c r="M16" s="298"/>
    </row>
    <row r="17" spans="1:16" x14ac:dyDescent="0.25">
      <c r="A17" s="54"/>
      <c r="H17" s="54"/>
      <c r="I17" s="54"/>
      <c r="J17" s="54"/>
      <c r="K17" s="54"/>
      <c r="L17" s="54"/>
    </row>
    <row r="18" spans="1:16" x14ac:dyDescent="0.25">
      <c r="A18" s="302" t="s">
        <v>298</v>
      </c>
      <c r="B18" s="302"/>
      <c r="C18" s="302"/>
      <c r="D18" s="302"/>
      <c r="E18" s="302"/>
      <c r="F18" s="302"/>
      <c r="G18" s="302"/>
      <c r="H18" s="302"/>
      <c r="I18" s="302"/>
      <c r="J18" s="302"/>
      <c r="K18" s="302"/>
      <c r="L18" s="302"/>
      <c r="M18" s="302"/>
    </row>
    <row r="19" spans="1:16" x14ac:dyDescent="0.25">
      <c r="A19" s="54"/>
      <c r="B19" s="54"/>
      <c r="C19" s="54"/>
      <c r="D19" s="54"/>
      <c r="E19" s="54"/>
      <c r="F19" s="54"/>
      <c r="H19" s="54"/>
      <c r="I19" s="54"/>
      <c r="J19" s="54"/>
      <c r="K19" s="54"/>
      <c r="L19" s="54"/>
    </row>
    <row r="20" spans="1:16" ht="33" customHeight="1" x14ac:dyDescent="0.25">
      <c r="A20" s="299" t="s">
        <v>132</v>
      </c>
      <c r="B20" s="299" t="s">
        <v>131</v>
      </c>
      <c r="C20" s="288" t="s">
        <v>130</v>
      </c>
      <c r="D20" s="288"/>
      <c r="E20" s="301" t="s">
        <v>129</v>
      </c>
      <c r="F20" s="301"/>
      <c r="G20" s="299" t="s">
        <v>496</v>
      </c>
      <c r="H20" s="311" t="s">
        <v>379</v>
      </c>
      <c r="I20" s="312"/>
      <c r="J20" s="312"/>
      <c r="K20" s="313"/>
      <c r="L20" s="303" t="s">
        <v>128</v>
      </c>
      <c r="M20" s="304"/>
      <c r="N20" s="72"/>
      <c r="O20" s="72"/>
      <c r="P20" s="72"/>
    </row>
    <row r="21" spans="1:16" ht="29.25" customHeight="1" x14ac:dyDescent="0.25">
      <c r="A21" s="300"/>
      <c r="B21" s="300"/>
      <c r="C21" s="288"/>
      <c r="D21" s="288"/>
      <c r="E21" s="301"/>
      <c r="F21" s="301"/>
      <c r="G21" s="300"/>
      <c r="H21" s="288" t="s">
        <v>0</v>
      </c>
      <c r="I21" s="288"/>
      <c r="J21" s="288" t="s">
        <v>468</v>
      </c>
      <c r="K21" s="288"/>
      <c r="L21" s="305"/>
      <c r="M21" s="306"/>
    </row>
    <row r="22" spans="1:16" ht="66" customHeight="1" x14ac:dyDescent="0.25">
      <c r="A22" s="295"/>
      <c r="B22" s="295"/>
      <c r="C22" s="69" t="s">
        <v>0</v>
      </c>
      <c r="D22" s="69" t="s">
        <v>468</v>
      </c>
      <c r="E22" s="71" t="s">
        <v>371</v>
      </c>
      <c r="F22" s="71" t="s">
        <v>375</v>
      </c>
      <c r="G22" s="295"/>
      <c r="H22" s="70" t="s">
        <v>282</v>
      </c>
      <c r="I22" s="70" t="s">
        <v>283</v>
      </c>
      <c r="J22" s="70" t="s">
        <v>282</v>
      </c>
      <c r="K22" s="70" t="s">
        <v>283</v>
      </c>
      <c r="L22" s="148" t="s">
        <v>127</v>
      </c>
      <c r="M22" s="148" t="s">
        <v>468</v>
      </c>
    </row>
    <row r="23" spans="1:16" ht="19.5" customHeight="1" x14ac:dyDescent="0.25">
      <c r="A23" s="62">
        <v>1</v>
      </c>
      <c r="B23" s="62">
        <v>2</v>
      </c>
      <c r="C23" s="62">
        <v>3</v>
      </c>
      <c r="D23" s="62">
        <v>4</v>
      </c>
      <c r="E23" s="62">
        <v>5</v>
      </c>
      <c r="F23" s="62">
        <v>6</v>
      </c>
      <c r="G23" s="140">
        <v>7</v>
      </c>
      <c r="H23" s="140">
        <f>G23+1</f>
        <v>8</v>
      </c>
      <c r="I23" s="221">
        <f t="shared" ref="I23:M23" si="0">H23+1</f>
        <v>9</v>
      </c>
      <c r="J23" s="221">
        <f t="shared" si="0"/>
        <v>10</v>
      </c>
      <c r="K23" s="221">
        <f t="shared" si="0"/>
        <v>11</v>
      </c>
      <c r="L23" s="221">
        <f t="shared" si="0"/>
        <v>12</v>
      </c>
      <c r="M23" s="221">
        <f t="shared" si="0"/>
        <v>13</v>
      </c>
    </row>
    <row r="24" spans="1:16" ht="47.25" customHeight="1" x14ac:dyDescent="0.25">
      <c r="A24" s="67">
        <v>1</v>
      </c>
      <c r="B24" s="66" t="s">
        <v>126</v>
      </c>
      <c r="C24" s="182" t="s">
        <v>420</v>
      </c>
      <c r="D24" s="182">
        <f>D27</f>
        <v>8.709920005199999</v>
      </c>
      <c r="E24" s="182">
        <f>F24+G24</f>
        <v>8.3729200051999992</v>
      </c>
      <c r="F24" s="182">
        <f t="shared" ref="F24:L24" si="1">F27</f>
        <v>8.3293999451999987</v>
      </c>
      <c r="G24" s="182">
        <f t="shared" si="1"/>
        <v>4.3520059999999999E-2</v>
      </c>
      <c r="H24" s="182" t="s">
        <v>420</v>
      </c>
      <c r="I24" s="182" t="s">
        <v>420</v>
      </c>
      <c r="J24" s="182">
        <f t="shared" si="1"/>
        <v>6.3183950000000003E-2</v>
      </c>
      <c r="K24" s="182">
        <f t="shared" si="1"/>
        <v>3</v>
      </c>
      <c r="L24" s="182" t="str">
        <f t="shared" si="1"/>
        <v>нд</v>
      </c>
      <c r="M24" s="182">
        <v>0</v>
      </c>
    </row>
    <row r="25" spans="1:16" ht="24" customHeight="1" x14ac:dyDescent="0.25">
      <c r="A25" s="64" t="s">
        <v>125</v>
      </c>
      <c r="B25" s="41" t="s">
        <v>124</v>
      </c>
      <c r="C25" s="182" t="s">
        <v>420</v>
      </c>
      <c r="D25" s="182">
        <v>0</v>
      </c>
      <c r="E25" s="182">
        <f t="shared" ref="E25:E29" si="2">F25+G25</f>
        <v>0</v>
      </c>
      <c r="F25" s="182">
        <v>0</v>
      </c>
      <c r="G25" s="182">
        <v>0</v>
      </c>
      <c r="H25" s="182" t="s">
        <v>420</v>
      </c>
      <c r="I25" s="182" t="s">
        <v>420</v>
      </c>
      <c r="J25" s="182">
        <v>0</v>
      </c>
      <c r="K25" s="182">
        <v>0</v>
      </c>
      <c r="L25" s="182" t="s">
        <v>420</v>
      </c>
      <c r="M25" s="182">
        <v>0</v>
      </c>
    </row>
    <row r="26" spans="1:16" x14ac:dyDescent="0.25">
      <c r="A26" s="64" t="s">
        <v>123</v>
      </c>
      <c r="B26" s="41" t="s">
        <v>122</v>
      </c>
      <c r="C26" s="182" t="s">
        <v>420</v>
      </c>
      <c r="D26" s="182">
        <v>0</v>
      </c>
      <c r="E26" s="182">
        <f t="shared" si="2"/>
        <v>0</v>
      </c>
      <c r="F26" s="182">
        <v>0</v>
      </c>
      <c r="G26" s="182">
        <v>0</v>
      </c>
      <c r="H26" s="182" t="s">
        <v>420</v>
      </c>
      <c r="I26" s="182" t="s">
        <v>420</v>
      </c>
      <c r="J26" s="182">
        <v>0</v>
      </c>
      <c r="K26" s="182">
        <v>0</v>
      </c>
      <c r="L26" s="182" t="s">
        <v>420</v>
      </c>
      <c r="M26" s="182">
        <v>0</v>
      </c>
    </row>
    <row r="27" spans="1:16" ht="31.5" x14ac:dyDescent="0.25">
      <c r="A27" s="64" t="s">
        <v>121</v>
      </c>
      <c r="B27" s="41" t="s">
        <v>241</v>
      </c>
      <c r="C27" s="182" t="s">
        <v>420</v>
      </c>
      <c r="D27" s="182">
        <v>8.709920005199999</v>
      </c>
      <c r="E27" s="182">
        <f t="shared" si="2"/>
        <v>8.3729200051999992</v>
      </c>
      <c r="F27" s="182">
        <v>8.3293999451999987</v>
      </c>
      <c r="G27" s="182">
        <f t="shared" ref="G27" si="3">G30</f>
        <v>4.3520059999999999E-2</v>
      </c>
      <c r="H27" s="182" t="s">
        <v>420</v>
      </c>
      <c r="I27" s="182" t="s">
        <v>420</v>
      </c>
      <c r="J27" s="182">
        <v>6.3183950000000003E-2</v>
      </c>
      <c r="K27" s="61">
        <v>3</v>
      </c>
      <c r="L27" s="182" t="s">
        <v>420</v>
      </c>
      <c r="M27" s="182">
        <v>0</v>
      </c>
    </row>
    <row r="28" spans="1:16" x14ac:dyDescent="0.25">
      <c r="A28" s="64" t="s">
        <v>120</v>
      </c>
      <c r="B28" s="41" t="s">
        <v>119</v>
      </c>
      <c r="C28" s="182" t="s">
        <v>420</v>
      </c>
      <c r="D28" s="182">
        <v>0</v>
      </c>
      <c r="E28" s="182">
        <f t="shared" si="2"/>
        <v>0</v>
      </c>
      <c r="F28" s="182">
        <v>0</v>
      </c>
      <c r="G28" s="182">
        <v>0</v>
      </c>
      <c r="H28" s="182" t="s">
        <v>420</v>
      </c>
      <c r="I28" s="182" t="s">
        <v>420</v>
      </c>
      <c r="J28" s="182">
        <v>0</v>
      </c>
      <c r="K28" s="182">
        <v>0</v>
      </c>
      <c r="L28" s="182" t="s">
        <v>420</v>
      </c>
      <c r="M28" s="182">
        <v>0</v>
      </c>
    </row>
    <row r="29" spans="1:16" x14ac:dyDescent="0.25">
      <c r="A29" s="64" t="s">
        <v>118</v>
      </c>
      <c r="B29" s="68" t="s">
        <v>117</v>
      </c>
      <c r="C29" s="182" t="s">
        <v>420</v>
      </c>
      <c r="D29" s="182">
        <v>0</v>
      </c>
      <c r="E29" s="182">
        <f t="shared" si="2"/>
        <v>0</v>
      </c>
      <c r="F29" s="182">
        <v>0</v>
      </c>
      <c r="G29" s="182">
        <v>0</v>
      </c>
      <c r="H29" s="182" t="s">
        <v>420</v>
      </c>
      <c r="I29" s="182" t="s">
        <v>420</v>
      </c>
      <c r="J29" s="182">
        <v>0</v>
      </c>
      <c r="K29" s="182">
        <v>0</v>
      </c>
      <c r="L29" s="182" t="s">
        <v>420</v>
      </c>
      <c r="M29" s="182">
        <v>0</v>
      </c>
    </row>
    <row r="30" spans="1:16" ht="47.25" x14ac:dyDescent="0.25">
      <c r="A30" s="67" t="s">
        <v>18</v>
      </c>
      <c r="B30" s="66" t="s">
        <v>116</v>
      </c>
      <c r="C30" s="182" t="s">
        <v>420</v>
      </c>
      <c r="D30" s="182">
        <f>D31+D32+D33+D34</f>
        <v>7.343</v>
      </c>
      <c r="E30" s="220">
        <v>4.3520059999999999E-2</v>
      </c>
      <c r="F30" s="182">
        <v>0</v>
      </c>
      <c r="G30" s="220">
        <v>4.3520059999999999E-2</v>
      </c>
      <c r="H30" s="182" t="s">
        <v>420</v>
      </c>
      <c r="I30" s="182" t="s">
        <v>420</v>
      </c>
      <c r="J30" s="182">
        <f>J31+J32+J33+J34</f>
        <v>6.6500489799999993</v>
      </c>
      <c r="K30" s="61">
        <v>3</v>
      </c>
      <c r="L30" s="182" t="s">
        <v>420</v>
      </c>
      <c r="M30" s="182">
        <f>M31+M32+M33+M34</f>
        <v>7.343</v>
      </c>
    </row>
    <row r="31" spans="1:16" ht="22.5" customHeight="1" x14ac:dyDescent="0.25">
      <c r="A31" s="67" t="s">
        <v>115</v>
      </c>
      <c r="B31" s="41" t="s">
        <v>114</v>
      </c>
      <c r="C31" s="182" t="s">
        <v>420</v>
      </c>
      <c r="D31" s="182">
        <v>0.33700000000000002</v>
      </c>
      <c r="E31" s="182">
        <v>0</v>
      </c>
      <c r="F31" s="182">
        <v>0</v>
      </c>
      <c r="G31" s="182">
        <v>0</v>
      </c>
      <c r="H31" s="182" t="s">
        <v>420</v>
      </c>
      <c r="I31" s="182" t="s">
        <v>420</v>
      </c>
      <c r="J31" s="182">
        <v>0</v>
      </c>
      <c r="K31" s="61">
        <v>0</v>
      </c>
      <c r="L31" s="182" t="s">
        <v>420</v>
      </c>
      <c r="M31" s="182">
        <v>0.33700000000000002</v>
      </c>
    </row>
    <row r="32" spans="1:16" ht="31.5" x14ac:dyDescent="0.25">
      <c r="A32" s="67" t="s">
        <v>113</v>
      </c>
      <c r="B32" s="41" t="s">
        <v>112</v>
      </c>
      <c r="C32" s="182" t="s">
        <v>420</v>
      </c>
      <c r="D32" s="182">
        <v>5.665</v>
      </c>
      <c r="E32" s="182">
        <v>0</v>
      </c>
      <c r="F32" s="182">
        <v>0</v>
      </c>
      <c r="G32" s="182">
        <v>0</v>
      </c>
      <c r="H32" s="182" t="s">
        <v>420</v>
      </c>
      <c r="I32" s="182" t="s">
        <v>420</v>
      </c>
      <c r="J32" s="222">
        <v>5.8895879999999998</v>
      </c>
      <c r="K32" s="61">
        <v>3</v>
      </c>
      <c r="L32" s="182" t="s">
        <v>420</v>
      </c>
      <c r="M32" s="182">
        <v>5.665</v>
      </c>
    </row>
    <row r="33" spans="1:13" x14ac:dyDescent="0.25">
      <c r="A33" s="67" t="s">
        <v>111</v>
      </c>
      <c r="B33" s="41" t="s">
        <v>110</v>
      </c>
      <c r="C33" s="182" t="s">
        <v>420</v>
      </c>
      <c r="D33" s="182">
        <v>0.53100000000000003</v>
      </c>
      <c r="E33" s="182">
        <v>0</v>
      </c>
      <c r="F33" s="182">
        <v>0</v>
      </c>
      <c r="G33" s="182">
        <v>0</v>
      </c>
      <c r="H33" s="182" t="s">
        <v>420</v>
      </c>
      <c r="I33" s="182" t="s">
        <v>420</v>
      </c>
      <c r="J33" s="222">
        <v>0.43095812999999999</v>
      </c>
      <c r="K33" s="61">
        <v>3</v>
      </c>
      <c r="L33" s="182" t="s">
        <v>420</v>
      </c>
      <c r="M33" s="182">
        <v>0.53100000000000003</v>
      </c>
    </row>
    <row r="34" spans="1:13" x14ac:dyDescent="0.25">
      <c r="A34" s="67" t="s">
        <v>109</v>
      </c>
      <c r="B34" s="41" t="s">
        <v>108</v>
      </c>
      <c r="C34" s="182" t="s">
        <v>420</v>
      </c>
      <c r="D34" s="182">
        <v>0.81</v>
      </c>
      <c r="E34" s="220">
        <v>4.3520059999999999E-2</v>
      </c>
      <c r="F34" s="182">
        <v>0</v>
      </c>
      <c r="G34" s="220">
        <v>4.3520059999999999E-2</v>
      </c>
      <c r="H34" s="182" t="s">
        <v>420</v>
      </c>
      <c r="I34" s="182" t="s">
        <v>420</v>
      </c>
      <c r="J34" s="222">
        <v>0.32950285000000001</v>
      </c>
      <c r="K34" s="61">
        <v>3</v>
      </c>
      <c r="L34" s="182" t="s">
        <v>420</v>
      </c>
      <c r="M34" s="182">
        <v>0.81</v>
      </c>
    </row>
    <row r="35" spans="1:13" ht="31.5" x14ac:dyDescent="0.25">
      <c r="A35" s="67" t="s">
        <v>17</v>
      </c>
      <c r="B35" s="66" t="s">
        <v>107</v>
      </c>
      <c r="C35" s="182"/>
      <c r="D35" s="61"/>
      <c r="E35" s="61"/>
      <c r="F35" s="61"/>
      <c r="G35" s="61"/>
      <c r="H35" s="182"/>
      <c r="I35" s="182"/>
      <c r="J35" s="61"/>
      <c r="K35" s="61"/>
      <c r="L35" s="182"/>
      <c r="M35" s="182"/>
    </row>
    <row r="36" spans="1:13" ht="31.5" x14ac:dyDescent="0.25">
      <c r="A36" s="64" t="s">
        <v>106</v>
      </c>
      <c r="B36" s="63" t="s">
        <v>105</v>
      </c>
      <c r="C36" s="182" t="s">
        <v>420</v>
      </c>
      <c r="D36" s="182">
        <v>0</v>
      </c>
      <c r="E36" s="182">
        <v>0</v>
      </c>
      <c r="F36" s="182">
        <v>0</v>
      </c>
      <c r="G36" s="182">
        <v>0</v>
      </c>
      <c r="H36" s="182" t="s">
        <v>420</v>
      </c>
      <c r="I36" s="182" t="s">
        <v>420</v>
      </c>
      <c r="J36" s="182">
        <v>0</v>
      </c>
      <c r="K36" s="182">
        <v>0</v>
      </c>
      <c r="L36" s="182" t="s">
        <v>420</v>
      </c>
      <c r="M36" s="182">
        <v>0</v>
      </c>
    </row>
    <row r="37" spans="1:13" x14ac:dyDescent="0.25">
      <c r="A37" s="64" t="s">
        <v>104</v>
      </c>
      <c r="B37" s="63" t="s">
        <v>94</v>
      </c>
      <c r="C37" s="182" t="s">
        <v>420</v>
      </c>
      <c r="D37" s="182">
        <v>0</v>
      </c>
      <c r="E37" s="182">
        <v>0</v>
      </c>
      <c r="F37" s="182">
        <v>0</v>
      </c>
      <c r="G37" s="182">
        <v>0</v>
      </c>
      <c r="H37" s="182" t="s">
        <v>420</v>
      </c>
      <c r="I37" s="182" t="s">
        <v>420</v>
      </c>
      <c r="J37" s="182">
        <v>0</v>
      </c>
      <c r="K37" s="182">
        <v>0</v>
      </c>
      <c r="L37" s="182" t="s">
        <v>420</v>
      </c>
      <c r="M37" s="182">
        <v>0</v>
      </c>
    </row>
    <row r="38" spans="1:13" x14ac:dyDescent="0.25">
      <c r="A38" s="64" t="s">
        <v>103</v>
      </c>
      <c r="B38" s="63" t="s">
        <v>92</v>
      </c>
      <c r="C38" s="182" t="s">
        <v>420</v>
      </c>
      <c r="D38" s="182">
        <v>0</v>
      </c>
      <c r="E38" s="182">
        <v>0</v>
      </c>
      <c r="F38" s="182">
        <v>0</v>
      </c>
      <c r="G38" s="182">
        <v>0</v>
      </c>
      <c r="H38" s="182" t="s">
        <v>420</v>
      </c>
      <c r="I38" s="182" t="s">
        <v>420</v>
      </c>
      <c r="J38" s="182">
        <v>0</v>
      </c>
      <c r="K38" s="182">
        <v>0</v>
      </c>
      <c r="L38" s="182" t="s">
        <v>420</v>
      </c>
      <c r="M38" s="182">
        <v>0</v>
      </c>
    </row>
    <row r="39" spans="1:13" ht="31.5" x14ac:dyDescent="0.25">
      <c r="A39" s="64" t="s">
        <v>102</v>
      </c>
      <c r="B39" s="41" t="s">
        <v>90</v>
      </c>
      <c r="C39" s="182" t="s">
        <v>420</v>
      </c>
      <c r="D39" s="182">
        <v>4.34</v>
      </c>
      <c r="E39" s="182">
        <v>0</v>
      </c>
      <c r="F39" s="182">
        <v>0</v>
      </c>
      <c r="G39" s="182">
        <v>0</v>
      </c>
      <c r="H39" s="182" t="s">
        <v>420</v>
      </c>
      <c r="I39" s="182" t="s">
        <v>420</v>
      </c>
      <c r="J39" s="182">
        <v>4.34</v>
      </c>
      <c r="K39" s="182">
        <v>3</v>
      </c>
      <c r="L39" s="182" t="s">
        <v>420</v>
      </c>
      <c r="M39" s="182">
        <f>D39</f>
        <v>4.34</v>
      </c>
    </row>
    <row r="40" spans="1:13" ht="31.5" x14ac:dyDescent="0.25">
      <c r="A40" s="64" t="s">
        <v>101</v>
      </c>
      <c r="B40" s="41" t="s">
        <v>88</v>
      </c>
      <c r="C40" s="182" t="s">
        <v>420</v>
      </c>
      <c r="D40" s="182">
        <v>0</v>
      </c>
      <c r="E40" s="182">
        <v>0</v>
      </c>
      <c r="F40" s="182">
        <v>0</v>
      </c>
      <c r="G40" s="182">
        <v>0</v>
      </c>
      <c r="H40" s="182" t="s">
        <v>420</v>
      </c>
      <c r="I40" s="182" t="s">
        <v>420</v>
      </c>
      <c r="J40" s="182">
        <v>0</v>
      </c>
      <c r="K40" s="182">
        <v>0</v>
      </c>
      <c r="L40" s="182" t="s">
        <v>420</v>
      </c>
      <c r="M40" s="182">
        <v>0</v>
      </c>
    </row>
    <row r="41" spans="1:13" x14ac:dyDescent="0.25">
      <c r="A41" s="64" t="s">
        <v>100</v>
      </c>
      <c r="B41" s="41" t="s">
        <v>86</v>
      </c>
      <c r="C41" s="182" t="s">
        <v>420</v>
      </c>
      <c r="D41" s="182">
        <v>0</v>
      </c>
      <c r="E41" s="182">
        <v>0</v>
      </c>
      <c r="F41" s="182">
        <v>0</v>
      </c>
      <c r="G41" s="182">
        <v>0</v>
      </c>
      <c r="H41" s="182" t="s">
        <v>420</v>
      </c>
      <c r="I41" s="182" t="s">
        <v>420</v>
      </c>
      <c r="J41" s="182">
        <v>0</v>
      </c>
      <c r="K41" s="182">
        <v>0</v>
      </c>
      <c r="L41" s="182" t="s">
        <v>420</v>
      </c>
      <c r="M41" s="182">
        <v>0</v>
      </c>
    </row>
    <row r="42" spans="1:13" ht="18.75" x14ac:dyDescent="0.25">
      <c r="A42" s="64" t="s">
        <v>99</v>
      </c>
      <c r="B42" s="63" t="s">
        <v>84</v>
      </c>
      <c r="C42" s="182" t="s">
        <v>420</v>
      </c>
      <c r="D42" s="182">
        <v>0</v>
      </c>
      <c r="E42" s="182">
        <v>0</v>
      </c>
      <c r="F42" s="182">
        <v>0</v>
      </c>
      <c r="G42" s="182">
        <v>0</v>
      </c>
      <c r="H42" s="182" t="s">
        <v>420</v>
      </c>
      <c r="I42" s="182" t="s">
        <v>420</v>
      </c>
      <c r="J42" s="182">
        <v>0</v>
      </c>
      <c r="K42" s="182">
        <v>0</v>
      </c>
      <c r="L42" s="182" t="s">
        <v>420</v>
      </c>
      <c r="M42" s="182">
        <v>0</v>
      </c>
    </row>
    <row r="43" spans="1:13" x14ac:dyDescent="0.25">
      <c r="A43" s="67" t="s">
        <v>16</v>
      </c>
      <c r="B43" s="66" t="s">
        <v>98</v>
      </c>
      <c r="C43" s="182"/>
      <c r="D43" s="182"/>
      <c r="E43" s="182"/>
      <c r="F43" s="182"/>
      <c r="G43" s="182"/>
      <c r="H43" s="182"/>
      <c r="I43" s="182"/>
      <c r="J43" s="182"/>
      <c r="K43" s="182"/>
      <c r="L43" s="182"/>
      <c r="M43" s="182"/>
    </row>
    <row r="44" spans="1:13" x14ac:dyDescent="0.25">
      <c r="A44" s="64" t="s">
        <v>97</v>
      </c>
      <c r="B44" s="41" t="s">
        <v>96</v>
      </c>
      <c r="C44" s="182" t="s">
        <v>420</v>
      </c>
      <c r="D44" s="182">
        <v>0</v>
      </c>
      <c r="E44" s="182">
        <v>0</v>
      </c>
      <c r="F44" s="182">
        <v>0</v>
      </c>
      <c r="G44" s="182">
        <v>0</v>
      </c>
      <c r="H44" s="182" t="s">
        <v>420</v>
      </c>
      <c r="I44" s="182" t="s">
        <v>420</v>
      </c>
      <c r="J44" s="182">
        <v>0</v>
      </c>
      <c r="K44" s="182">
        <v>0</v>
      </c>
      <c r="L44" s="182" t="s">
        <v>420</v>
      </c>
      <c r="M44" s="182">
        <v>0</v>
      </c>
    </row>
    <row r="45" spans="1:13" x14ac:dyDescent="0.25">
      <c r="A45" s="64" t="s">
        <v>95</v>
      </c>
      <c r="B45" s="41" t="s">
        <v>94</v>
      </c>
      <c r="C45" s="182" t="s">
        <v>420</v>
      </c>
      <c r="D45" s="182">
        <v>0</v>
      </c>
      <c r="E45" s="182">
        <v>0</v>
      </c>
      <c r="F45" s="182">
        <v>0</v>
      </c>
      <c r="G45" s="182">
        <v>0</v>
      </c>
      <c r="H45" s="182" t="s">
        <v>420</v>
      </c>
      <c r="I45" s="182" t="s">
        <v>420</v>
      </c>
      <c r="J45" s="182">
        <v>0</v>
      </c>
      <c r="K45" s="182">
        <v>0</v>
      </c>
      <c r="L45" s="182" t="s">
        <v>420</v>
      </c>
      <c r="M45" s="182">
        <v>0</v>
      </c>
    </row>
    <row r="46" spans="1:13" x14ac:dyDescent="0.25">
      <c r="A46" s="64" t="s">
        <v>93</v>
      </c>
      <c r="B46" s="41" t="s">
        <v>92</v>
      </c>
      <c r="C46" s="182" t="s">
        <v>420</v>
      </c>
      <c r="D46" s="182">
        <v>0</v>
      </c>
      <c r="E46" s="182">
        <v>0</v>
      </c>
      <c r="F46" s="182">
        <v>0</v>
      </c>
      <c r="G46" s="182">
        <v>0</v>
      </c>
      <c r="H46" s="182" t="s">
        <v>420</v>
      </c>
      <c r="I46" s="182" t="s">
        <v>420</v>
      </c>
      <c r="J46" s="182">
        <v>0</v>
      </c>
      <c r="K46" s="182">
        <v>0</v>
      </c>
      <c r="L46" s="182" t="s">
        <v>420</v>
      </c>
      <c r="M46" s="182">
        <v>0</v>
      </c>
    </row>
    <row r="47" spans="1:13" ht="31.5" x14ac:dyDescent="0.25">
      <c r="A47" s="64" t="s">
        <v>91</v>
      </c>
      <c r="B47" s="41" t="s">
        <v>90</v>
      </c>
      <c r="C47" s="182" t="s">
        <v>420</v>
      </c>
      <c r="D47" s="182">
        <f>D39</f>
        <v>4.34</v>
      </c>
      <c r="E47" s="182">
        <v>0</v>
      </c>
      <c r="F47" s="182">
        <v>0</v>
      </c>
      <c r="G47" s="182">
        <v>0</v>
      </c>
      <c r="H47" s="182" t="s">
        <v>420</v>
      </c>
      <c r="I47" s="182" t="s">
        <v>420</v>
      </c>
      <c r="J47" s="182">
        <f>J39</f>
        <v>4.34</v>
      </c>
      <c r="K47" s="182">
        <f>K39</f>
        <v>3</v>
      </c>
      <c r="L47" s="182" t="s">
        <v>420</v>
      </c>
      <c r="M47" s="182">
        <f>M39</f>
        <v>4.34</v>
      </c>
    </row>
    <row r="48" spans="1:13" ht="31.5" x14ac:dyDescent="0.25">
      <c r="A48" s="64" t="s">
        <v>89</v>
      </c>
      <c r="B48" s="41" t="s">
        <v>88</v>
      </c>
      <c r="C48" s="182" t="s">
        <v>420</v>
      </c>
      <c r="D48" s="182">
        <v>0</v>
      </c>
      <c r="E48" s="182">
        <v>0</v>
      </c>
      <c r="F48" s="182">
        <v>0</v>
      </c>
      <c r="G48" s="182">
        <v>0</v>
      </c>
      <c r="H48" s="182" t="s">
        <v>420</v>
      </c>
      <c r="I48" s="182" t="s">
        <v>420</v>
      </c>
      <c r="J48" s="182">
        <v>0</v>
      </c>
      <c r="K48" s="182">
        <f>K39</f>
        <v>3</v>
      </c>
      <c r="L48" s="182" t="s">
        <v>420</v>
      </c>
      <c r="M48" s="182">
        <v>0</v>
      </c>
    </row>
    <row r="49" spans="1:13" x14ac:dyDescent="0.25">
      <c r="A49" s="64" t="s">
        <v>87</v>
      </c>
      <c r="B49" s="41" t="s">
        <v>86</v>
      </c>
      <c r="C49" s="182" t="s">
        <v>420</v>
      </c>
      <c r="D49" s="182">
        <v>0</v>
      </c>
      <c r="E49" s="182">
        <v>0</v>
      </c>
      <c r="F49" s="182">
        <v>0</v>
      </c>
      <c r="G49" s="182">
        <v>0</v>
      </c>
      <c r="H49" s="182" t="s">
        <v>420</v>
      </c>
      <c r="I49" s="182" t="s">
        <v>420</v>
      </c>
      <c r="J49" s="182">
        <v>0</v>
      </c>
      <c r="K49" s="182">
        <v>0</v>
      </c>
      <c r="L49" s="182" t="s">
        <v>420</v>
      </c>
      <c r="M49" s="182">
        <v>0</v>
      </c>
    </row>
    <row r="50" spans="1:13" ht="18.75" x14ac:dyDescent="0.25">
      <c r="A50" s="64" t="s">
        <v>85</v>
      </c>
      <c r="B50" s="63" t="s">
        <v>84</v>
      </c>
      <c r="C50" s="182" t="s">
        <v>420</v>
      </c>
      <c r="D50" s="182">
        <v>0</v>
      </c>
      <c r="E50" s="182">
        <v>0</v>
      </c>
      <c r="F50" s="182">
        <v>0</v>
      </c>
      <c r="G50" s="182">
        <v>0</v>
      </c>
      <c r="H50" s="182" t="s">
        <v>420</v>
      </c>
      <c r="I50" s="182" t="s">
        <v>420</v>
      </c>
      <c r="J50" s="182">
        <v>0</v>
      </c>
      <c r="K50" s="182">
        <v>0</v>
      </c>
      <c r="L50" s="182" t="s">
        <v>420</v>
      </c>
      <c r="M50" s="182">
        <v>0</v>
      </c>
    </row>
    <row r="51" spans="1:13" ht="35.25" customHeight="1" x14ac:dyDescent="0.25">
      <c r="A51" s="67" t="s">
        <v>14</v>
      </c>
      <c r="B51" s="66" t="s">
        <v>83</v>
      </c>
      <c r="C51" s="182"/>
      <c r="D51" s="182"/>
      <c r="E51" s="182"/>
      <c r="F51" s="182"/>
      <c r="G51" s="182"/>
      <c r="H51" s="182"/>
      <c r="I51" s="182"/>
      <c r="J51" s="182"/>
      <c r="K51" s="182"/>
      <c r="L51" s="182"/>
      <c r="M51" s="182"/>
    </row>
    <row r="52" spans="1:13" x14ac:dyDescent="0.25">
      <c r="A52" s="64" t="s">
        <v>82</v>
      </c>
      <c r="B52" s="41" t="s">
        <v>81</v>
      </c>
      <c r="C52" s="182" t="s">
        <v>420</v>
      </c>
      <c r="D52" s="182">
        <v>7.0308571799999999</v>
      </c>
      <c r="E52" s="182">
        <v>0</v>
      </c>
      <c r="F52" s="182">
        <v>0</v>
      </c>
      <c r="G52" s="182">
        <v>0</v>
      </c>
      <c r="H52" s="182" t="s">
        <v>420</v>
      </c>
      <c r="I52" s="182" t="s">
        <v>420</v>
      </c>
      <c r="J52" s="182">
        <f>D52</f>
        <v>7.0308571799999999</v>
      </c>
      <c r="K52" s="182">
        <v>3</v>
      </c>
      <c r="L52" s="182" t="s">
        <v>420</v>
      </c>
      <c r="M52" s="182">
        <f>D52</f>
        <v>7.0308571799999999</v>
      </c>
    </row>
    <row r="53" spans="1:13" x14ac:dyDescent="0.25">
      <c r="A53" s="64" t="s">
        <v>80</v>
      </c>
      <c r="B53" s="41" t="s">
        <v>74</v>
      </c>
      <c r="C53" s="182" t="s">
        <v>420</v>
      </c>
      <c r="D53" s="182">
        <v>0</v>
      </c>
      <c r="E53" s="182">
        <v>0</v>
      </c>
      <c r="F53" s="182">
        <v>0</v>
      </c>
      <c r="G53" s="182">
        <v>0</v>
      </c>
      <c r="H53" s="182" t="s">
        <v>420</v>
      </c>
      <c r="I53" s="182" t="s">
        <v>420</v>
      </c>
      <c r="J53" s="182">
        <v>0</v>
      </c>
      <c r="K53" s="182">
        <v>0</v>
      </c>
      <c r="L53" s="182" t="s">
        <v>420</v>
      </c>
      <c r="M53" s="182">
        <v>0</v>
      </c>
    </row>
    <row r="54" spans="1:13" x14ac:dyDescent="0.25">
      <c r="A54" s="64" t="s">
        <v>79</v>
      </c>
      <c r="B54" s="63" t="s">
        <v>73</v>
      </c>
      <c r="C54" s="182" t="s">
        <v>420</v>
      </c>
      <c r="D54" s="182">
        <v>0</v>
      </c>
      <c r="E54" s="182">
        <v>0</v>
      </c>
      <c r="F54" s="182">
        <v>0</v>
      </c>
      <c r="G54" s="182">
        <v>0</v>
      </c>
      <c r="H54" s="182" t="s">
        <v>420</v>
      </c>
      <c r="I54" s="182" t="s">
        <v>420</v>
      </c>
      <c r="J54" s="182">
        <v>0</v>
      </c>
      <c r="K54" s="182">
        <v>0</v>
      </c>
      <c r="L54" s="182" t="s">
        <v>420</v>
      </c>
      <c r="M54" s="182">
        <v>0</v>
      </c>
    </row>
    <row r="55" spans="1:13" x14ac:dyDescent="0.25">
      <c r="A55" s="64" t="s">
        <v>78</v>
      </c>
      <c r="B55" s="63" t="s">
        <v>72</v>
      </c>
      <c r="C55" s="182" t="s">
        <v>420</v>
      </c>
      <c r="D55" s="182">
        <v>0</v>
      </c>
      <c r="E55" s="182">
        <v>0</v>
      </c>
      <c r="F55" s="182">
        <v>0</v>
      </c>
      <c r="G55" s="182">
        <v>0</v>
      </c>
      <c r="H55" s="182" t="s">
        <v>420</v>
      </c>
      <c r="I55" s="182" t="s">
        <v>420</v>
      </c>
      <c r="J55" s="182">
        <v>0</v>
      </c>
      <c r="K55" s="182">
        <v>0</v>
      </c>
      <c r="L55" s="182" t="s">
        <v>420</v>
      </c>
      <c r="M55" s="182">
        <v>0</v>
      </c>
    </row>
    <row r="56" spans="1:13" x14ac:dyDescent="0.25">
      <c r="A56" s="64" t="s">
        <v>77</v>
      </c>
      <c r="B56" s="63" t="s">
        <v>71</v>
      </c>
      <c r="C56" s="182" t="s">
        <v>420</v>
      </c>
      <c r="D56" s="182">
        <v>0</v>
      </c>
      <c r="E56" s="182">
        <v>0</v>
      </c>
      <c r="F56" s="182">
        <v>0</v>
      </c>
      <c r="G56" s="182">
        <v>0</v>
      </c>
      <c r="H56" s="182" t="s">
        <v>420</v>
      </c>
      <c r="I56" s="182" t="s">
        <v>420</v>
      </c>
      <c r="J56" s="182">
        <v>0</v>
      </c>
      <c r="K56" s="182">
        <v>0</v>
      </c>
      <c r="L56" s="182" t="s">
        <v>420</v>
      </c>
      <c r="M56" s="182">
        <v>0</v>
      </c>
    </row>
    <row r="57" spans="1:13" ht="18.75" x14ac:dyDescent="0.25">
      <c r="A57" s="64" t="s">
        <v>76</v>
      </c>
      <c r="B57" s="63" t="s">
        <v>70</v>
      </c>
      <c r="C57" s="182" t="s">
        <v>420</v>
      </c>
      <c r="D57" s="182">
        <v>0</v>
      </c>
      <c r="E57" s="182">
        <v>0</v>
      </c>
      <c r="F57" s="182">
        <v>0</v>
      </c>
      <c r="G57" s="182">
        <v>0</v>
      </c>
      <c r="H57" s="182" t="s">
        <v>420</v>
      </c>
      <c r="I57" s="182" t="s">
        <v>420</v>
      </c>
      <c r="J57" s="182">
        <v>0</v>
      </c>
      <c r="K57" s="182">
        <v>0</v>
      </c>
      <c r="L57" s="182" t="s">
        <v>420</v>
      </c>
      <c r="M57" s="182">
        <v>0</v>
      </c>
    </row>
    <row r="58" spans="1:13" ht="36.75" customHeight="1" x14ac:dyDescent="0.25">
      <c r="A58" s="67" t="s">
        <v>13</v>
      </c>
      <c r="B58" s="91" t="s">
        <v>174</v>
      </c>
      <c r="C58" s="182" t="s">
        <v>420</v>
      </c>
      <c r="D58" s="182">
        <v>0</v>
      </c>
      <c r="E58" s="182">
        <v>0</v>
      </c>
      <c r="F58" s="182">
        <v>0</v>
      </c>
      <c r="G58" s="182">
        <v>0</v>
      </c>
      <c r="H58" s="182" t="s">
        <v>420</v>
      </c>
      <c r="I58" s="182" t="s">
        <v>420</v>
      </c>
      <c r="J58" s="182">
        <v>0</v>
      </c>
      <c r="K58" s="182">
        <v>0</v>
      </c>
      <c r="L58" s="182" t="s">
        <v>420</v>
      </c>
      <c r="M58" s="182">
        <v>0</v>
      </c>
    </row>
    <row r="59" spans="1:13" x14ac:dyDescent="0.25">
      <c r="A59" s="67" t="s">
        <v>11</v>
      </c>
      <c r="B59" s="66" t="s">
        <v>75</v>
      </c>
      <c r="C59" s="182" t="s">
        <v>420</v>
      </c>
      <c r="D59" s="182">
        <v>0</v>
      </c>
      <c r="E59" s="182">
        <v>0</v>
      </c>
      <c r="F59" s="182">
        <v>0</v>
      </c>
      <c r="G59" s="182">
        <v>0</v>
      </c>
      <c r="H59" s="182" t="s">
        <v>420</v>
      </c>
      <c r="I59" s="182" t="s">
        <v>420</v>
      </c>
      <c r="J59" s="182">
        <v>0</v>
      </c>
      <c r="K59" s="182">
        <v>0</v>
      </c>
      <c r="L59" s="182" t="s">
        <v>420</v>
      </c>
      <c r="M59" s="182">
        <v>0</v>
      </c>
    </row>
    <row r="60" spans="1:13" x14ac:dyDescent="0.25">
      <c r="A60" s="64" t="s">
        <v>168</v>
      </c>
      <c r="B60" s="65" t="s">
        <v>96</v>
      </c>
      <c r="C60" s="182" t="s">
        <v>420</v>
      </c>
      <c r="D60" s="182">
        <v>0</v>
      </c>
      <c r="E60" s="182">
        <v>0</v>
      </c>
      <c r="F60" s="182">
        <v>0</v>
      </c>
      <c r="G60" s="182">
        <v>0</v>
      </c>
      <c r="H60" s="182" t="s">
        <v>420</v>
      </c>
      <c r="I60" s="182" t="s">
        <v>420</v>
      </c>
      <c r="J60" s="182">
        <v>0</v>
      </c>
      <c r="K60" s="182">
        <v>0</v>
      </c>
      <c r="L60" s="182" t="s">
        <v>420</v>
      </c>
      <c r="M60" s="182">
        <v>0</v>
      </c>
    </row>
    <row r="61" spans="1:13" x14ac:dyDescent="0.25">
      <c r="A61" s="64" t="s">
        <v>169</v>
      </c>
      <c r="B61" s="65" t="s">
        <v>94</v>
      </c>
      <c r="C61" s="182" t="s">
        <v>420</v>
      </c>
      <c r="D61" s="182">
        <v>0</v>
      </c>
      <c r="E61" s="182">
        <v>0</v>
      </c>
      <c r="F61" s="182">
        <v>0</v>
      </c>
      <c r="G61" s="182">
        <v>0</v>
      </c>
      <c r="H61" s="182" t="s">
        <v>420</v>
      </c>
      <c r="I61" s="182" t="s">
        <v>420</v>
      </c>
      <c r="J61" s="182">
        <v>0</v>
      </c>
      <c r="K61" s="182">
        <v>0</v>
      </c>
      <c r="L61" s="182" t="s">
        <v>420</v>
      </c>
      <c r="M61" s="182">
        <v>0</v>
      </c>
    </row>
    <row r="62" spans="1:13" x14ac:dyDescent="0.25">
      <c r="A62" s="64" t="s">
        <v>170</v>
      </c>
      <c r="B62" s="65" t="s">
        <v>92</v>
      </c>
      <c r="C62" s="182" t="s">
        <v>420</v>
      </c>
      <c r="D62" s="182">
        <v>0</v>
      </c>
      <c r="E62" s="182">
        <v>0</v>
      </c>
      <c r="F62" s="182">
        <v>0</v>
      </c>
      <c r="G62" s="182">
        <v>0</v>
      </c>
      <c r="H62" s="182" t="s">
        <v>420</v>
      </c>
      <c r="I62" s="182" t="s">
        <v>420</v>
      </c>
      <c r="J62" s="182">
        <v>0</v>
      </c>
      <c r="K62" s="182">
        <v>0</v>
      </c>
      <c r="L62" s="182" t="s">
        <v>420</v>
      </c>
      <c r="M62" s="182">
        <v>0</v>
      </c>
    </row>
    <row r="63" spans="1:13" x14ac:dyDescent="0.25">
      <c r="A63" s="64" t="s">
        <v>171</v>
      </c>
      <c r="B63" s="65" t="s">
        <v>173</v>
      </c>
      <c r="C63" s="182" t="s">
        <v>420</v>
      </c>
      <c r="D63" s="182">
        <f>D48</f>
        <v>0</v>
      </c>
      <c r="E63" s="182">
        <v>0</v>
      </c>
      <c r="F63" s="182">
        <v>0</v>
      </c>
      <c r="G63" s="182">
        <v>0</v>
      </c>
      <c r="H63" s="182" t="s">
        <v>420</v>
      </c>
      <c r="I63" s="182" t="s">
        <v>420</v>
      </c>
      <c r="J63" s="182">
        <v>0</v>
      </c>
      <c r="K63" s="182">
        <v>0</v>
      </c>
      <c r="L63" s="182" t="s">
        <v>420</v>
      </c>
      <c r="M63" s="182">
        <v>0</v>
      </c>
    </row>
    <row r="64" spans="1:13" ht="18.75" x14ac:dyDescent="0.25">
      <c r="A64" s="64" t="s">
        <v>172</v>
      </c>
      <c r="B64" s="63" t="s">
        <v>70</v>
      </c>
      <c r="C64" s="182" t="s">
        <v>420</v>
      </c>
      <c r="D64" s="182">
        <v>0</v>
      </c>
      <c r="E64" s="182">
        <v>0</v>
      </c>
      <c r="F64" s="182">
        <v>0</v>
      </c>
      <c r="G64" s="182">
        <v>0</v>
      </c>
      <c r="H64" s="182" t="s">
        <v>420</v>
      </c>
      <c r="I64" s="182" t="s">
        <v>420</v>
      </c>
      <c r="J64" s="182">
        <v>0</v>
      </c>
      <c r="K64" s="182">
        <v>0</v>
      </c>
      <c r="L64" s="182" t="s">
        <v>420</v>
      </c>
      <c r="M64" s="182">
        <v>0</v>
      </c>
    </row>
    <row r="65" spans="1:12" x14ac:dyDescent="0.25">
      <c r="A65" s="59"/>
      <c r="B65" s="60"/>
      <c r="C65" s="60"/>
      <c r="D65" s="60"/>
      <c r="E65" s="60"/>
      <c r="F65" s="60"/>
      <c r="G65" s="60"/>
      <c r="H65" s="54"/>
      <c r="I65" s="54"/>
      <c r="J65" s="54"/>
      <c r="K65" s="54"/>
      <c r="L65" s="54"/>
    </row>
    <row r="66" spans="1:12" ht="54" customHeight="1" x14ac:dyDescent="0.25">
      <c r="A66" s="54"/>
      <c r="B66" s="309"/>
      <c r="C66" s="309"/>
      <c r="D66" s="309"/>
      <c r="E66" s="309"/>
      <c r="F66" s="309"/>
      <c r="G66" s="309"/>
      <c r="H66" s="58"/>
      <c r="I66" s="58"/>
      <c r="J66" s="58"/>
      <c r="K66" s="58"/>
      <c r="L66" s="58"/>
    </row>
    <row r="67" spans="1:12" x14ac:dyDescent="0.25">
      <c r="A67" s="54"/>
      <c r="B67" s="54"/>
      <c r="C67" s="54"/>
      <c r="D67" s="54"/>
      <c r="E67" s="54"/>
      <c r="F67" s="54"/>
      <c r="H67" s="54"/>
      <c r="I67" s="54"/>
      <c r="J67" s="54"/>
      <c r="K67" s="54"/>
      <c r="L67" s="54"/>
    </row>
    <row r="68" spans="1:12" ht="50.25" customHeight="1" x14ac:dyDescent="0.25">
      <c r="A68" s="54"/>
      <c r="B68" s="310"/>
      <c r="C68" s="310"/>
      <c r="D68" s="310"/>
      <c r="E68" s="310"/>
      <c r="F68" s="310"/>
      <c r="G68" s="310"/>
      <c r="H68" s="54"/>
      <c r="I68" s="54"/>
      <c r="J68" s="54"/>
      <c r="K68" s="54"/>
      <c r="L68" s="54"/>
    </row>
    <row r="69" spans="1:12" x14ac:dyDescent="0.25">
      <c r="A69" s="54"/>
      <c r="B69" s="54"/>
      <c r="C69" s="54"/>
      <c r="D69" s="54"/>
      <c r="E69" s="54"/>
      <c r="F69" s="54"/>
      <c r="H69" s="54"/>
      <c r="I69" s="54"/>
      <c r="J69" s="54"/>
      <c r="K69" s="54"/>
      <c r="L69" s="54"/>
    </row>
    <row r="70" spans="1:12" ht="36.75" customHeight="1" x14ac:dyDescent="0.25">
      <c r="A70" s="54"/>
      <c r="B70" s="309"/>
      <c r="C70" s="309"/>
      <c r="D70" s="309"/>
      <c r="E70" s="309"/>
      <c r="F70" s="309"/>
      <c r="G70" s="309"/>
      <c r="H70" s="54"/>
      <c r="I70" s="54"/>
      <c r="J70" s="54"/>
      <c r="K70" s="54"/>
      <c r="L70" s="54"/>
    </row>
    <row r="71" spans="1:12" x14ac:dyDescent="0.25">
      <c r="A71" s="54"/>
      <c r="B71" s="57"/>
      <c r="C71" s="57"/>
      <c r="D71" s="57"/>
      <c r="E71" s="57"/>
      <c r="F71" s="57"/>
      <c r="H71" s="54"/>
      <c r="I71" s="54"/>
      <c r="J71" s="54"/>
      <c r="K71" s="54"/>
      <c r="L71" s="54"/>
    </row>
    <row r="72" spans="1:12" ht="51" customHeight="1" x14ac:dyDescent="0.25">
      <c r="A72" s="54"/>
      <c r="B72" s="309"/>
      <c r="C72" s="309"/>
      <c r="D72" s="309"/>
      <c r="E72" s="309"/>
      <c r="F72" s="309"/>
      <c r="G72" s="309"/>
      <c r="H72" s="54"/>
      <c r="I72" s="54"/>
      <c r="J72" s="54"/>
      <c r="K72" s="54"/>
      <c r="L72" s="54"/>
    </row>
    <row r="73" spans="1:12" ht="32.25" customHeight="1" x14ac:dyDescent="0.25">
      <c r="A73" s="54"/>
      <c r="B73" s="310"/>
      <c r="C73" s="310"/>
      <c r="D73" s="310"/>
      <c r="E73" s="310"/>
      <c r="F73" s="310"/>
      <c r="G73" s="310"/>
      <c r="H73" s="54"/>
      <c r="I73" s="54"/>
      <c r="J73" s="54"/>
      <c r="K73" s="54"/>
      <c r="L73" s="54"/>
    </row>
    <row r="74" spans="1:12" ht="51.75" customHeight="1" x14ac:dyDescent="0.25">
      <c r="A74" s="54"/>
      <c r="B74" s="309"/>
      <c r="C74" s="309"/>
      <c r="D74" s="309"/>
      <c r="E74" s="309"/>
      <c r="F74" s="309"/>
      <c r="G74" s="309"/>
      <c r="H74" s="54"/>
      <c r="I74" s="54"/>
      <c r="J74" s="54"/>
      <c r="K74" s="54"/>
      <c r="L74" s="54"/>
    </row>
    <row r="75" spans="1:12" ht="21.75" customHeight="1" x14ac:dyDescent="0.25">
      <c r="A75" s="54"/>
      <c r="B75" s="307"/>
      <c r="C75" s="307"/>
      <c r="D75" s="307"/>
      <c r="E75" s="307"/>
      <c r="F75" s="307"/>
      <c r="G75" s="307"/>
      <c r="H75" s="54"/>
      <c r="I75" s="54"/>
      <c r="J75" s="54"/>
      <c r="K75" s="54"/>
      <c r="L75" s="54"/>
    </row>
    <row r="76" spans="1:12" ht="23.25" customHeight="1" x14ac:dyDescent="0.25">
      <c r="A76" s="54"/>
      <c r="B76" s="55"/>
      <c r="C76" s="55"/>
      <c r="D76" s="55"/>
      <c r="E76" s="55"/>
      <c r="F76" s="55"/>
      <c r="H76" s="54"/>
      <c r="I76" s="54"/>
      <c r="J76" s="54"/>
      <c r="K76" s="54"/>
      <c r="L76" s="54"/>
    </row>
    <row r="77" spans="1:12" ht="18.75" customHeight="1" x14ac:dyDescent="0.25">
      <c r="A77" s="54"/>
      <c r="B77" s="308"/>
      <c r="C77" s="308"/>
      <c r="D77" s="308"/>
      <c r="E77" s="308"/>
      <c r="F77" s="308"/>
      <c r="G77" s="308"/>
      <c r="H77" s="54"/>
      <c r="I77" s="54"/>
      <c r="J77" s="54"/>
      <c r="K77" s="54"/>
      <c r="L77" s="54"/>
    </row>
    <row r="78" spans="1:12" x14ac:dyDescent="0.25">
      <c r="A78" s="54"/>
      <c r="B78" s="54"/>
      <c r="C78" s="54"/>
      <c r="D78" s="54"/>
      <c r="E78" s="54"/>
      <c r="F78" s="54"/>
      <c r="H78" s="54"/>
      <c r="I78" s="54"/>
      <c r="J78" s="54"/>
      <c r="K78" s="54"/>
      <c r="L78" s="54"/>
    </row>
    <row r="79" spans="1:12" x14ac:dyDescent="0.25">
      <c r="A79" s="54"/>
      <c r="B79" s="54"/>
      <c r="C79" s="54"/>
      <c r="D79" s="54"/>
      <c r="E79" s="54"/>
      <c r="F79" s="54"/>
      <c r="H79" s="54"/>
      <c r="I79" s="54"/>
      <c r="J79" s="54"/>
      <c r="K79" s="54"/>
      <c r="L79" s="54"/>
    </row>
    <row r="80" spans="1:12" x14ac:dyDescent="0.25">
      <c r="G80" s="53"/>
    </row>
    <row r="81" spans="7:7" x14ac:dyDescent="0.25">
      <c r="G81" s="53"/>
    </row>
    <row r="82" spans="7:7" x14ac:dyDescent="0.25">
      <c r="G82" s="53"/>
    </row>
    <row r="83" spans="7:7" x14ac:dyDescent="0.25">
      <c r="G83" s="53"/>
    </row>
    <row r="84" spans="7:7" x14ac:dyDescent="0.25">
      <c r="G84" s="53"/>
    </row>
    <row r="85" spans="7:7" x14ac:dyDescent="0.25">
      <c r="G85" s="53"/>
    </row>
    <row r="86" spans="7:7" x14ac:dyDescent="0.25">
      <c r="G86" s="53"/>
    </row>
    <row r="87" spans="7:7" x14ac:dyDescent="0.25">
      <c r="G87" s="53"/>
    </row>
    <row r="88" spans="7:7" x14ac:dyDescent="0.25">
      <c r="G88" s="53"/>
    </row>
    <row r="89" spans="7:7" x14ac:dyDescent="0.25">
      <c r="G89" s="53"/>
    </row>
    <row r="90" spans="7:7" x14ac:dyDescent="0.25">
      <c r="G90" s="53"/>
    </row>
    <row r="91" spans="7:7" x14ac:dyDescent="0.25">
      <c r="G91" s="53"/>
    </row>
    <row r="92" spans="7:7" x14ac:dyDescent="0.25">
      <c r="G92" s="53"/>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R1" zoomScale="80" zoomScaleNormal="80" workbookViewId="0">
      <selection activeCell="A15" sqref="A15:AV15"/>
    </sheetView>
  </sheetViews>
  <sheetFormatPr defaultRowHeight="15" x14ac:dyDescent="0.25"/>
  <cols>
    <col min="1" max="1" width="6.140625" style="209" customWidth="1"/>
    <col min="2" max="2" width="13.42578125" style="209" customWidth="1"/>
    <col min="3" max="3" width="16.85546875" style="209" customWidth="1"/>
    <col min="4" max="4" width="16.28515625" style="209" customWidth="1"/>
    <col min="5" max="5" width="5.28515625" style="209" customWidth="1"/>
    <col min="6" max="6" width="4.42578125" style="209" customWidth="1"/>
    <col min="7" max="7" width="5.28515625" style="209" customWidth="1"/>
    <col min="8" max="8" width="4.85546875" style="209" customWidth="1"/>
    <col min="9" max="10" width="7.7109375" style="209" customWidth="1"/>
    <col min="11" max="11" width="4.28515625" style="209" customWidth="1"/>
    <col min="12" max="12" width="6" style="209" customWidth="1"/>
    <col min="13" max="15" width="10.7109375" style="209" customWidth="1"/>
    <col min="16" max="17" width="13.42578125" style="209" customWidth="1"/>
    <col min="18" max="18" width="17" style="209" customWidth="1"/>
    <col min="19" max="20" width="9.7109375" style="209" customWidth="1"/>
    <col min="21" max="21" width="11.42578125" style="209" customWidth="1"/>
    <col min="22" max="22" width="12.7109375" style="209" customWidth="1"/>
    <col min="23" max="25" width="10.7109375" style="209" customWidth="1"/>
    <col min="26" max="26" width="7.7109375" style="209" customWidth="1"/>
    <col min="27" max="30" width="10.7109375" style="209" customWidth="1"/>
    <col min="31" max="31" width="15.85546875" style="209" customWidth="1"/>
    <col min="32" max="32" width="11.7109375" style="209" customWidth="1"/>
    <col min="33" max="33" width="11.5703125" style="209" customWidth="1"/>
    <col min="34" max="35" width="9.7109375" style="209" customWidth="1"/>
    <col min="36" max="36" width="11.7109375" style="209" customWidth="1"/>
    <col min="37" max="37" width="12" style="209" customWidth="1"/>
    <col min="38" max="38" width="12.28515625" style="209" customWidth="1"/>
    <col min="39" max="41" width="9.7109375" style="209" customWidth="1"/>
    <col min="42" max="42" width="12.42578125" style="209" customWidth="1"/>
    <col min="43" max="43" width="12" style="209" customWidth="1"/>
    <col min="44" max="44" width="14.140625" style="209" customWidth="1"/>
    <col min="45" max="46" width="13.28515625" style="209" customWidth="1"/>
    <col min="47" max="47" width="10.7109375" style="209" customWidth="1"/>
    <col min="48" max="48" width="15.7109375" style="209" customWidth="1"/>
    <col min="49" max="16384" width="9.140625" style="209"/>
  </cols>
  <sheetData>
    <row r="1" spans="1:48" ht="18.75" x14ac:dyDescent="0.25">
      <c r="AV1" s="34" t="s">
        <v>24</v>
      </c>
    </row>
    <row r="2" spans="1:48" ht="18.75" x14ac:dyDescent="0.3">
      <c r="AV2" s="14" t="s">
        <v>7</v>
      </c>
    </row>
    <row r="3" spans="1:48" ht="18.75" x14ac:dyDescent="0.3">
      <c r="AV3" s="14" t="s">
        <v>23</v>
      </c>
    </row>
    <row r="4" spans="1:48" ht="18.75" x14ac:dyDescent="0.3">
      <c r="AV4" s="14"/>
    </row>
    <row r="5" spans="1:48" ht="15.75" x14ac:dyDescent="0.25">
      <c r="A5" s="229" t="str">
        <f>'[1]1. паспорт местоположение'!A5:C5</f>
        <v>Год раскрытия информации: _________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4"/>
    </row>
    <row r="7" spans="1:48" ht="18.75" x14ac:dyDescent="0.2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2" t="str">
        <f>'[1]1. паспорт местоположение'!A9:C9</f>
        <v>Карачаево-Черкесский Филиал ПАО МРСК "Северного Кавказа"</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2" t="str">
        <f>'1. паспорт местоположение'!A12:C12</f>
        <v xml:space="preserve">       F_prj_109104_46723    </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2" t="str">
        <f>'1. паспорт местоположение'!A15:C15</f>
        <v xml:space="preserve">Реконструкция ВЛ-6 кВ  Ф-7 от ПС "Рудник", для технологического присоединени ЗАО "Урупский ГОК"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30" t="s">
        <v>2</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10"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10" customFormat="1" x14ac:dyDescent="0.25">
      <c r="A21" s="330" t="s">
        <v>432</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s="210" customFormat="1" ht="15.75" x14ac:dyDescent="0.25">
      <c r="A22" s="315" t="s">
        <v>433</v>
      </c>
      <c r="B22" s="332" t="s">
        <v>434</v>
      </c>
      <c r="C22" s="315" t="s">
        <v>435</v>
      </c>
      <c r="D22" s="315" t="s">
        <v>436</v>
      </c>
      <c r="E22" s="335" t="s">
        <v>437</v>
      </c>
      <c r="F22" s="336"/>
      <c r="G22" s="336"/>
      <c r="H22" s="336"/>
      <c r="I22" s="336"/>
      <c r="J22" s="336"/>
      <c r="K22" s="336"/>
      <c r="L22" s="337"/>
      <c r="M22" s="315" t="s">
        <v>438</v>
      </c>
      <c r="N22" s="315" t="s">
        <v>439</v>
      </c>
      <c r="O22" s="315" t="s">
        <v>440</v>
      </c>
      <c r="P22" s="314" t="s">
        <v>441</v>
      </c>
      <c r="Q22" s="314" t="s">
        <v>442</v>
      </c>
      <c r="R22" s="314" t="s">
        <v>443</v>
      </c>
      <c r="S22" s="314" t="s">
        <v>444</v>
      </c>
      <c r="T22" s="314"/>
      <c r="U22" s="329" t="s">
        <v>445</v>
      </c>
      <c r="V22" s="329" t="s">
        <v>446</v>
      </c>
      <c r="W22" s="314" t="s">
        <v>447</v>
      </c>
      <c r="X22" s="314" t="s">
        <v>448</v>
      </c>
      <c r="Y22" s="314" t="s">
        <v>449</v>
      </c>
      <c r="Z22" s="338" t="s">
        <v>450</v>
      </c>
      <c r="AA22" s="314" t="s">
        <v>451</v>
      </c>
      <c r="AB22" s="314" t="s">
        <v>452</v>
      </c>
      <c r="AC22" s="314" t="s">
        <v>453</v>
      </c>
      <c r="AD22" s="314" t="s">
        <v>454</v>
      </c>
      <c r="AE22" s="314" t="s">
        <v>455</v>
      </c>
      <c r="AF22" s="314" t="s">
        <v>456</v>
      </c>
      <c r="AG22" s="314"/>
      <c r="AH22" s="314"/>
      <c r="AI22" s="314"/>
      <c r="AJ22" s="314"/>
      <c r="AK22" s="314"/>
      <c r="AL22" s="314" t="s">
        <v>457</v>
      </c>
      <c r="AM22" s="314"/>
      <c r="AN22" s="314"/>
      <c r="AO22" s="314"/>
      <c r="AP22" s="314" t="s">
        <v>458</v>
      </c>
      <c r="AQ22" s="314"/>
      <c r="AR22" s="314" t="s">
        <v>459</v>
      </c>
      <c r="AS22" s="314" t="s">
        <v>460</v>
      </c>
      <c r="AT22" s="314" t="s">
        <v>461</v>
      </c>
      <c r="AU22" s="314" t="s">
        <v>462</v>
      </c>
      <c r="AV22" s="317" t="s">
        <v>463</v>
      </c>
    </row>
    <row r="23" spans="1:48" s="210" customFormat="1" ht="15.75" x14ac:dyDescent="0.25">
      <c r="A23" s="331"/>
      <c r="B23" s="333"/>
      <c r="C23" s="331"/>
      <c r="D23" s="331"/>
      <c r="E23" s="321" t="s">
        <v>464</v>
      </c>
      <c r="F23" s="323" t="s">
        <v>74</v>
      </c>
      <c r="G23" s="323" t="s">
        <v>73</v>
      </c>
      <c r="H23" s="323" t="s">
        <v>72</v>
      </c>
      <c r="I23" s="325" t="s">
        <v>465</v>
      </c>
      <c r="J23" s="325" t="s">
        <v>466</v>
      </c>
      <c r="K23" s="325" t="s">
        <v>467</v>
      </c>
      <c r="L23" s="323" t="s">
        <v>431</v>
      </c>
      <c r="M23" s="331"/>
      <c r="N23" s="331"/>
      <c r="O23" s="331"/>
      <c r="P23" s="314"/>
      <c r="Q23" s="314"/>
      <c r="R23" s="314"/>
      <c r="S23" s="327" t="s">
        <v>0</v>
      </c>
      <c r="T23" s="327" t="s">
        <v>468</v>
      </c>
      <c r="U23" s="329"/>
      <c r="V23" s="329"/>
      <c r="W23" s="314"/>
      <c r="X23" s="314"/>
      <c r="Y23" s="314"/>
      <c r="Z23" s="314"/>
      <c r="AA23" s="314"/>
      <c r="AB23" s="314"/>
      <c r="AC23" s="314"/>
      <c r="AD23" s="314"/>
      <c r="AE23" s="314"/>
      <c r="AF23" s="314" t="s">
        <v>469</v>
      </c>
      <c r="AG23" s="314"/>
      <c r="AH23" s="314" t="s">
        <v>470</v>
      </c>
      <c r="AI23" s="314"/>
      <c r="AJ23" s="315" t="s">
        <v>471</v>
      </c>
      <c r="AK23" s="315" t="s">
        <v>472</v>
      </c>
      <c r="AL23" s="315" t="s">
        <v>473</v>
      </c>
      <c r="AM23" s="315" t="s">
        <v>474</v>
      </c>
      <c r="AN23" s="315" t="s">
        <v>475</v>
      </c>
      <c r="AO23" s="315" t="s">
        <v>476</v>
      </c>
      <c r="AP23" s="315" t="s">
        <v>477</v>
      </c>
      <c r="AQ23" s="319" t="s">
        <v>468</v>
      </c>
      <c r="AR23" s="314"/>
      <c r="AS23" s="314"/>
      <c r="AT23" s="314"/>
      <c r="AU23" s="314"/>
      <c r="AV23" s="318"/>
    </row>
    <row r="24" spans="1:48" s="210" customFormat="1" ht="47.25" x14ac:dyDescent="0.25">
      <c r="A24" s="316"/>
      <c r="B24" s="334"/>
      <c r="C24" s="316"/>
      <c r="D24" s="316"/>
      <c r="E24" s="322"/>
      <c r="F24" s="324"/>
      <c r="G24" s="324"/>
      <c r="H24" s="324"/>
      <c r="I24" s="326"/>
      <c r="J24" s="326"/>
      <c r="K24" s="326"/>
      <c r="L24" s="324"/>
      <c r="M24" s="316"/>
      <c r="N24" s="316"/>
      <c r="O24" s="316"/>
      <c r="P24" s="314"/>
      <c r="Q24" s="314"/>
      <c r="R24" s="314"/>
      <c r="S24" s="328"/>
      <c r="T24" s="328"/>
      <c r="U24" s="329"/>
      <c r="V24" s="329"/>
      <c r="W24" s="314"/>
      <c r="X24" s="314"/>
      <c r="Y24" s="314"/>
      <c r="Z24" s="314"/>
      <c r="AA24" s="314"/>
      <c r="AB24" s="314"/>
      <c r="AC24" s="314"/>
      <c r="AD24" s="314"/>
      <c r="AE24" s="314"/>
      <c r="AF24" s="211" t="s">
        <v>478</v>
      </c>
      <c r="AG24" s="211" t="s">
        <v>479</v>
      </c>
      <c r="AH24" s="212" t="s">
        <v>0</v>
      </c>
      <c r="AI24" s="212" t="s">
        <v>468</v>
      </c>
      <c r="AJ24" s="316"/>
      <c r="AK24" s="316"/>
      <c r="AL24" s="316"/>
      <c r="AM24" s="316"/>
      <c r="AN24" s="316"/>
      <c r="AO24" s="316"/>
      <c r="AP24" s="316"/>
      <c r="AQ24" s="320"/>
      <c r="AR24" s="314"/>
      <c r="AS24" s="314"/>
      <c r="AT24" s="314"/>
      <c r="AU24" s="314"/>
      <c r="AV24" s="318"/>
    </row>
    <row r="25" spans="1:48" s="214" customFormat="1" ht="11.25" x14ac:dyDescent="0.2">
      <c r="A25" s="213">
        <v>1</v>
      </c>
      <c r="B25" s="213">
        <v>2</v>
      </c>
      <c r="C25" s="213">
        <v>4</v>
      </c>
      <c r="D25" s="213">
        <v>5</v>
      </c>
      <c r="E25" s="213">
        <v>6</v>
      </c>
      <c r="F25" s="213">
        <f>E25+1</f>
        <v>7</v>
      </c>
      <c r="G25" s="213">
        <f t="shared" ref="G25:AV25" si="0">F25+1</f>
        <v>8</v>
      </c>
      <c r="H25" s="213">
        <f t="shared" si="0"/>
        <v>9</v>
      </c>
      <c r="I25" s="213">
        <f t="shared" si="0"/>
        <v>10</v>
      </c>
      <c r="J25" s="213">
        <f t="shared" si="0"/>
        <v>11</v>
      </c>
      <c r="K25" s="213">
        <f t="shared" si="0"/>
        <v>12</v>
      </c>
      <c r="L25" s="213">
        <f t="shared" si="0"/>
        <v>13</v>
      </c>
      <c r="M25" s="213">
        <f t="shared" si="0"/>
        <v>14</v>
      </c>
      <c r="N25" s="213">
        <f t="shared" si="0"/>
        <v>15</v>
      </c>
      <c r="O25" s="213">
        <f t="shared" si="0"/>
        <v>16</v>
      </c>
      <c r="P25" s="213">
        <f t="shared" si="0"/>
        <v>17</v>
      </c>
      <c r="Q25" s="213">
        <f t="shared" si="0"/>
        <v>18</v>
      </c>
      <c r="R25" s="213">
        <f t="shared" si="0"/>
        <v>19</v>
      </c>
      <c r="S25" s="213">
        <f t="shared" si="0"/>
        <v>20</v>
      </c>
      <c r="T25" s="213">
        <f t="shared" si="0"/>
        <v>21</v>
      </c>
      <c r="U25" s="213">
        <f t="shared" si="0"/>
        <v>22</v>
      </c>
      <c r="V25" s="213">
        <f t="shared" si="0"/>
        <v>23</v>
      </c>
      <c r="W25" s="213">
        <f t="shared" si="0"/>
        <v>24</v>
      </c>
      <c r="X25" s="213">
        <f t="shared" si="0"/>
        <v>25</v>
      </c>
      <c r="Y25" s="213">
        <f t="shared" si="0"/>
        <v>26</v>
      </c>
      <c r="Z25" s="213">
        <f t="shared" si="0"/>
        <v>27</v>
      </c>
      <c r="AA25" s="213">
        <f t="shared" si="0"/>
        <v>28</v>
      </c>
      <c r="AB25" s="213">
        <f t="shared" si="0"/>
        <v>29</v>
      </c>
      <c r="AC25" s="213">
        <f t="shared" si="0"/>
        <v>30</v>
      </c>
      <c r="AD25" s="213">
        <f t="shared" si="0"/>
        <v>31</v>
      </c>
      <c r="AE25" s="213">
        <f t="shared" si="0"/>
        <v>32</v>
      </c>
      <c r="AF25" s="213">
        <f t="shared" si="0"/>
        <v>33</v>
      </c>
      <c r="AG25" s="213">
        <f t="shared" si="0"/>
        <v>34</v>
      </c>
      <c r="AH25" s="213">
        <f t="shared" si="0"/>
        <v>35</v>
      </c>
      <c r="AI25" s="213">
        <f t="shared" si="0"/>
        <v>36</v>
      </c>
      <c r="AJ25" s="213">
        <f t="shared" si="0"/>
        <v>37</v>
      </c>
      <c r="AK25" s="213">
        <f t="shared" si="0"/>
        <v>38</v>
      </c>
      <c r="AL25" s="213">
        <f t="shared" si="0"/>
        <v>39</v>
      </c>
      <c r="AM25" s="213">
        <f t="shared" si="0"/>
        <v>40</v>
      </c>
      <c r="AN25" s="213">
        <f t="shared" si="0"/>
        <v>41</v>
      </c>
      <c r="AO25" s="213">
        <f t="shared" si="0"/>
        <v>42</v>
      </c>
      <c r="AP25" s="213">
        <f t="shared" si="0"/>
        <v>43</v>
      </c>
      <c r="AQ25" s="213">
        <f t="shared" si="0"/>
        <v>44</v>
      </c>
      <c r="AR25" s="213">
        <f t="shared" si="0"/>
        <v>45</v>
      </c>
      <c r="AS25" s="213">
        <f t="shared" si="0"/>
        <v>46</v>
      </c>
      <c r="AT25" s="213">
        <f t="shared" si="0"/>
        <v>47</v>
      </c>
      <c r="AU25" s="213">
        <f t="shared" si="0"/>
        <v>48</v>
      </c>
      <c r="AV25" s="213">
        <f t="shared" si="0"/>
        <v>49</v>
      </c>
    </row>
    <row r="26" spans="1:48" s="214" customFormat="1" x14ac:dyDescent="0.2">
      <c r="A26" s="215"/>
      <c r="B26" s="216" t="s">
        <v>420</v>
      </c>
      <c r="C26" s="216" t="s">
        <v>420</v>
      </c>
      <c r="D26" s="216" t="s">
        <v>420</v>
      </c>
      <c r="E26" s="216" t="s">
        <v>420</v>
      </c>
      <c r="F26" s="216" t="s">
        <v>420</v>
      </c>
      <c r="G26" s="216" t="s">
        <v>420</v>
      </c>
      <c r="H26" s="216" t="s">
        <v>420</v>
      </c>
      <c r="I26" s="216" t="s">
        <v>420</v>
      </c>
      <c r="J26" s="216" t="s">
        <v>420</v>
      </c>
      <c r="K26" s="216" t="s">
        <v>420</v>
      </c>
      <c r="L26" s="216" t="s">
        <v>420</v>
      </c>
      <c r="M26" s="216" t="s">
        <v>420</v>
      </c>
      <c r="N26" s="216" t="s">
        <v>420</v>
      </c>
      <c r="O26" s="216" t="s">
        <v>420</v>
      </c>
      <c r="P26" s="216" t="s">
        <v>420</v>
      </c>
      <c r="Q26" s="216" t="s">
        <v>420</v>
      </c>
      <c r="R26" s="216" t="s">
        <v>420</v>
      </c>
      <c r="S26" s="216" t="s">
        <v>420</v>
      </c>
      <c r="T26" s="216" t="s">
        <v>420</v>
      </c>
      <c r="U26" s="216" t="s">
        <v>420</v>
      </c>
      <c r="V26" s="216" t="s">
        <v>420</v>
      </c>
      <c r="W26" s="216" t="s">
        <v>420</v>
      </c>
      <c r="X26" s="216" t="s">
        <v>420</v>
      </c>
      <c r="Y26" s="216" t="s">
        <v>420</v>
      </c>
      <c r="Z26" s="216" t="s">
        <v>420</v>
      </c>
      <c r="AA26" s="216" t="s">
        <v>420</v>
      </c>
      <c r="AB26" s="216" t="s">
        <v>420</v>
      </c>
      <c r="AC26" s="216" t="s">
        <v>420</v>
      </c>
      <c r="AD26" s="216" t="s">
        <v>420</v>
      </c>
      <c r="AE26" s="216" t="s">
        <v>420</v>
      </c>
      <c r="AF26" s="216" t="s">
        <v>420</v>
      </c>
      <c r="AG26" s="216" t="s">
        <v>420</v>
      </c>
      <c r="AH26" s="216" t="s">
        <v>420</v>
      </c>
      <c r="AI26" s="216" t="s">
        <v>420</v>
      </c>
      <c r="AJ26" s="216" t="s">
        <v>420</v>
      </c>
      <c r="AK26" s="216" t="s">
        <v>420</v>
      </c>
      <c r="AL26" s="216" t="s">
        <v>420</v>
      </c>
      <c r="AM26" s="216" t="s">
        <v>420</v>
      </c>
      <c r="AN26" s="216" t="s">
        <v>420</v>
      </c>
      <c r="AO26" s="216" t="s">
        <v>420</v>
      </c>
      <c r="AP26" s="216" t="s">
        <v>420</v>
      </c>
      <c r="AQ26" s="216" t="s">
        <v>420</v>
      </c>
      <c r="AR26" s="216" t="s">
        <v>420</v>
      </c>
      <c r="AS26" s="216" t="s">
        <v>420</v>
      </c>
      <c r="AT26" s="216" t="s">
        <v>420</v>
      </c>
      <c r="AU26" s="216" t="s">
        <v>420</v>
      </c>
      <c r="AV26" s="216" t="s">
        <v>420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75" zoomScaleNormal="90" zoomScaleSheetLayoutView="75"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4" t="s">
        <v>24</v>
      </c>
    </row>
    <row r="2" spans="1:8" ht="18.75" x14ac:dyDescent="0.3">
      <c r="B2" s="14" t="s">
        <v>7</v>
      </c>
    </row>
    <row r="3" spans="1:8" ht="18.75" x14ac:dyDescent="0.3">
      <c r="B3" s="14" t="s">
        <v>178</v>
      </c>
    </row>
    <row r="4" spans="1:8" x14ac:dyDescent="0.25">
      <c r="B4" s="39"/>
    </row>
    <row r="5" spans="1:8" ht="18.75" x14ac:dyDescent="0.3">
      <c r="A5" s="339" t="s">
        <v>338</v>
      </c>
      <c r="B5" s="339"/>
      <c r="C5" s="75"/>
      <c r="D5" s="75"/>
      <c r="E5" s="75"/>
      <c r="F5" s="75"/>
      <c r="G5" s="75"/>
      <c r="H5" s="75"/>
    </row>
    <row r="6" spans="1:8" ht="18.75" x14ac:dyDescent="0.3">
      <c r="A6" s="134"/>
      <c r="B6" s="134"/>
      <c r="C6" s="134"/>
      <c r="D6" s="134"/>
      <c r="E6" s="134"/>
      <c r="F6" s="134"/>
      <c r="G6" s="134"/>
      <c r="H6" s="134"/>
    </row>
    <row r="7" spans="1:8" ht="18.75" x14ac:dyDescent="0.25">
      <c r="A7" s="238" t="s">
        <v>6</v>
      </c>
      <c r="B7" s="238"/>
      <c r="C7" s="133"/>
      <c r="D7" s="133"/>
      <c r="E7" s="133"/>
      <c r="F7" s="133"/>
      <c r="G7" s="133"/>
      <c r="H7" s="133"/>
    </row>
    <row r="8" spans="1:8" ht="18.75" x14ac:dyDescent="0.25">
      <c r="A8" s="133"/>
      <c r="B8" s="133"/>
      <c r="C8" s="133"/>
      <c r="D8" s="133"/>
      <c r="E8" s="133"/>
      <c r="F8" s="133"/>
      <c r="G8" s="133"/>
      <c r="H8" s="133"/>
    </row>
    <row r="9" spans="1:8" x14ac:dyDescent="0.25">
      <c r="A9" s="259" t="s">
        <v>337</v>
      </c>
      <c r="B9" s="259"/>
      <c r="C9" s="131"/>
      <c r="D9" s="131"/>
      <c r="E9" s="131"/>
      <c r="F9" s="131"/>
      <c r="G9" s="131"/>
      <c r="H9" s="131"/>
    </row>
    <row r="10" spans="1:8" x14ac:dyDescent="0.25">
      <c r="A10" s="230" t="s">
        <v>5</v>
      </c>
      <c r="B10" s="230"/>
      <c r="C10" s="132"/>
      <c r="D10" s="132"/>
      <c r="E10" s="132"/>
      <c r="F10" s="132"/>
      <c r="G10" s="132"/>
      <c r="H10" s="132"/>
    </row>
    <row r="11" spans="1:8" ht="18.75" x14ac:dyDescent="0.25">
      <c r="A11" s="133"/>
      <c r="B11" s="133"/>
      <c r="C11" s="133"/>
      <c r="D11" s="133"/>
      <c r="E11" s="133"/>
      <c r="F11" s="133"/>
      <c r="G11" s="133"/>
      <c r="H11" s="133"/>
    </row>
    <row r="12" spans="1:8" x14ac:dyDescent="0.25">
      <c r="A12" s="232" t="str">
        <f>'1. паспорт местоположение'!A12:C12</f>
        <v xml:space="preserve">       F_prj_109104_46723    </v>
      </c>
      <c r="B12" s="232"/>
      <c r="C12" s="131"/>
      <c r="D12" s="131"/>
      <c r="E12" s="131"/>
      <c r="F12" s="131"/>
      <c r="G12" s="131"/>
      <c r="H12" s="131"/>
    </row>
    <row r="13" spans="1:8" x14ac:dyDescent="0.25">
      <c r="A13" s="343" t="s">
        <v>4</v>
      </c>
      <c r="B13" s="343"/>
      <c r="C13" s="132"/>
      <c r="D13" s="132"/>
      <c r="E13" s="132"/>
      <c r="F13" s="132"/>
      <c r="G13" s="132"/>
      <c r="H13" s="132"/>
    </row>
    <row r="14" spans="1:8" ht="18.75" x14ac:dyDescent="0.25">
      <c r="A14" s="10"/>
      <c r="B14" s="10"/>
      <c r="C14" s="10"/>
      <c r="D14" s="10"/>
      <c r="E14" s="10"/>
      <c r="F14" s="10"/>
      <c r="G14" s="10"/>
      <c r="H14" s="10"/>
    </row>
    <row r="15" spans="1:8" x14ac:dyDescent="0.25">
      <c r="A15" s="232" t="str">
        <f>'1. паспорт местоположение'!A15:C15</f>
        <v xml:space="preserve">Реконструкция ВЛ-6 кВ  Ф-7 от ПС "Рудник", для технологического присоединени ЗАО "Урупский ГОК" </v>
      </c>
      <c r="B15" s="232"/>
      <c r="C15" s="131"/>
      <c r="D15" s="131"/>
      <c r="E15" s="131"/>
      <c r="F15" s="131"/>
      <c r="G15" s="131"/>
      <c r="H15" s="131"/>
    </row>
    <row r="16" spans="1:8" x14ac:dyDescent="0.25">
      <c r="A16" s="343" t="s">
        <v>2</v>
      </c>
      <c r="B16" s="343"/>
      <c r="C16" s="132"/>
      <c r="D16" s="132"/>
      <c r="E16" s="132"/>
      <c r="F16" s="132"/>
      <c r="G16" s="132"/>
      <c r="H16" s="132"/>
    </row>
    <row r="17" spans="1:2" x14ac:dyDescent="0.25">
      <c r="B17" s="103"/>
    </row>
    <row r="18" spans="1:2" ht="33.75" customHeight="1" x14ac:dyDescent="0.25">
      <c r="A18" s="344" t="s">
        <v>308</v>
      </c>
      <c r="B18" s="345"/>
    </row>
    <row r="19" spans="1:2" x14ac:dyDescent="0.25">
      <c r="B19" s="39"/>
    </row>
    <row r="20" spans="1:2" ht="16.5" thickBot="1" x14ac:dyDescent="0.3">
      <c r="B20" s="104"/>
    </row>
    <row r="21" spans="1:2" ht="30.75" thickBot="1" x14ac:dyDescent="0.3">
      <c r="A21" s="105" t="s">
        <v>191</v>
      </c>
      <c r="B21" s="106" t="str">
        <f>A15</f>
        <v xml:space="preserve">Реконструкция ВЛ-6 кВ  Ф-7 от ПС "Рудник", для технологического присоединени ЗАО "Урупский ГОК" </v>
      </c>
    </row>
    <row r="22" spans="1:2" ht="16.5" thickBot="1" x14ac:dyDescent="0.3">
      <c r="A22" s="105" t="s">
        <v>192</v>
      </c>
      <c r="B22" s="106" t="s">
        <v>364</v>
      </c>
    </row>
    <row r="23" spans="1:2" ht="16.5" thickBot="1" x14ac:dyDescent="0.3">
      <c r="A23" s="105" t="s">
        <v>179</v>
      </c>
      <c r="B23" s="107" t="s">
        <v>342</v>
      </c>
    </row>
    <row r="24" spans="1:2" ht="16.5" thickBot="1" x14ac:dyDescent="0.3">
      <c r="A24" s="105" t="s">
        <v>193</v>
      </c>
      <c r="B24" s="107">
        <v>4.3</v>
      </c>
    </row>
    <row r="25" spans="1:2" ht="16.5" thickBot="1" x14ac:dyDescent="0.3">
      <c r="A25" s="108" t="s">
        <v>194</v>
      </c>
      <c r="B25" s="106">
        <v>2016</v>
      </c>
    </row>
    <row r="26" spans="1:2" ht="16.5" thickBot="1" x14ac:dyDescent="0.3">
      <c r="A26" s="109" t="s">
        <v>195</v>
      </c>
      <c r="B26" s="110" t="s">
        <v>376</v>
      </c>
    </row>
    <row r="27" spans="1:2" ht="29.25" thickBot="1" x14ac:dyDescent="0.3">
      <c r="A27" s="117" t="s">
        <v>196</v>
      </c>
      <c r="B27" s="187">
        <v>8.709920005199999</v>
      </c>
    </row>
    <row r="28" spans="1:2" ht="16.5" thickBot="1" x14ac:dyDescent="0.3">
      <c r="A28" s="112" t="s">
        <v>197</v>
      </c>
      <c r="B28" s="112" t="s">
        <v>339</v>
      </c>
    </row>
    <row r="29" spans="1:2" ht="29.25" thickBot="1" x14ac:dyDescent="0.3">
      <c r="A29" s="118" t="s">
        <v>198</v>
      </c>
      <c r="B29" s="112" t="s">
        <v>184</v>
      </c>
    </row>
    <row r="30" spans="1:2" ht="29.25" thickBot="1" x14ac:dyDescent="0.3">
      <c r="A30" s="118" t="s">
        <v>199</v>
      </c>
      <c r="B30" s="112" t="s">
        <v>184</v>
      </c>
    </row>
    <row r="31" spans="1:2" ht="16.5" thickBot="1" x14ac:dyDescent="0.3">
      <c r="A31" s="112" t="s">
        <v>200</v>
      </c>
      <c r="B31" s="112" t="s">
        <v>184</v>
      </c>
    </row>
    <row r="32" spans="1:2" ht="29.25" thickBot="1" x14ac:dyDescent="0.3">
      <c r="A32" s="118" t="s">
        <v>201</v>
      </c>
      <c r="B32" s="112" t="s">
        <v>184</v>
      </c>
    </row>
    <row r="33" spans="1:2" ht="16.5" thickBot="1" x14ac:dyDescent="0.3">
      <c r="A33" s="112" t="s">
        <v>202</v>
      </c>
      <c r="B33" s="112" t="s">
        <v>184</v>
      </c>
    </row>
    <row r="34" spans="1:2" ht="16.5" thickBot="1" x14ac:dyDescent="0.3">
      <c r="A34" s="112" t="s">
        <v>203</v>
      </c>
      <c r="B34" s="112" t="s">
        <v>184</v>
      </c>
    </row>
    <row r="35" spans="1:2" ht="16.5" thickBot="1" x14ac:dyDescent="0.3">
      <c r="A35" s="112" t="s">
        <v>204</v>
      </c>
      <c r="B35" s="112" t="s">
        <v>184</v>
      </c>
    </row>
    <row r="36" spans="1:2" ht="16.5" thickBot="1" x14ac:dyDescent="0.3">
      <c r="A36" s="112" t="s">
        <v>205</v>
      </c>
      <c r="B36" s="112" t="s">
        <v>184</v>
      </c>
    </row>
    <row r="37" spans="1:2" ht="29.25" thickBot="1" x14ac:dyDescent="0.3">
      <c r="A37" s="118" t="s">
        <v>206</v>
      </c>
      <c r="B37" s="112" t="s">
        <v>184</v>
      </c>
    </row>
    <row r="38" spans="1:2" ht="16.5" thickBot="1" x14ac:dyDescent="0.3">
      <c r="A38" s="112" t="s">
        <v>202</v>
      </c>
      <c r="B38" s="112" t="s">
        <v>184</v>
      </c>
    </row>
    <row r="39" spans="1:2" ht="16.5" thickBot="1" x14ac:dyDescent="0.3">
      <c r="A39" s="112" t="s">
        <v>203</v>
      </c>
      <c r="B39" s="112" t="s">
        <v>184</v>
      </c>
    </row>
    <row r="40" spans="1:2" ht="16.5" thickBot="1" x14ac:dyDescent="0.3">
      <c r="A40" s="112" t="s">
        <v>204</v>
      </c>
      <c r="B40" s="112" t="s">
        <v>184</v>
      </c>
    </row>
    <row r="41" spans="1:2" ht="16.5" thickBot="1" x14ac:dyDescent="0.3">
      <c r="A41" s="112" t="s">
        <v>205</v>
      </c>
      <c r="B41" s="112" t="s">
        <v>184</v>
      </c>
    </row>
    <row r="42" spans="1:2" ht="29.25" thickBot="1" x14ac:dyDescent="0.3">
      <c r="A42" s="118" t="s">
        <v>207</v>
      </c>
      <c r="B42" s="112" t="s">
        <v>184</v>
      </c>
    </row>
    <row r="43" spans="1:2" ht="16.5" thickBot="1" x14ac:dyDescent="0.3">
      <c r="A43" s="112" t="s">
        <v>202</v>
      </c>
      <c r="B43" s="112" t="s">
        <v>184</v>
      </c>
    </row>
    <row r="44" spans="1:2" ht="16.5" thickBot="1" x14ac:dyDescent="0.3">
      <c r="A44" s="112" t="s">
        <v>203</v>
      </c>
      <c r="B44" s="112" t="s">
        <v>184</v>
      </c>
    </row>
    <row r="45" spans="1:2" ht="16.5" thickBot="1" x14ac:dyDescent="0.3">
      <c r="A45" s="112" t="s">
        <v>204</v>
      </c>
      <c r="B45" s="112" t="s">
        <v>184</v>
      </c>
    </row>
    <row r="46" spans="1:2" ht="16.5" thickBot="1" x14ac:dyDescent="0.3">
      <c r="A46" s="112" t="s">
        <v>205</v>
      </c>
      <c r="B46" s="112" t="s">
        <v>184</v>
      </c>
    </row>
    <row r="47" spans="1:2" ht="29.25" thickBot="1" x14ac:dyDescent="0.3">
      <c r="A47" s="111" t="s">
        <v>208</v>
      </c>
      <c r="B47" s="112" t="s">
        <v>184</v>
      </c>
    </row>
    <row r="48" spans="1:2" ht="16.5" thickBot="1" x14ac:dyDescent="0.3">
      <c r="A48" s="113" t="s">
        <v>200</v>
      </c>
      <c r="B48" s="112" t="s">
        <v>184</v>
      </c>
    </row>
    <row r="49" spans="1:2" ht="16.5" thickBot="1" x14ac:dyDescent="0.3">
      <c r="A49" s="113" t="s">
        <v>209</v>
      </c>
      <c r="B49" s="112" t="s">
        <v>184</v>
      </c>
    </row>
    <row r="50" spans="1:2" ht="16.5" thickBot="1" x14ac:dyDescent="0.3">
      <c r="A50" s="113" t="s">
        <v>210</v>
      </c>
      <c r="B50" s="112" t="s">
        <v>184</v>
      </c>
    </row>
    <row r="51" spans="1:2" ht="16.5" thickBot="1" x14ac:dyDescent="0.3">
      <c r="A51" s="113" t="s">
        <v>211</v>
      </c>
      <c r="B51" s="112" t="s">
        <v>184</v>
      </c>
    </row>
    <row r="52" spans="1:2" ht="16.5" thickBot="1" x14ac:dyDescent="0.3">
      <c r="A52" s="108" t="s">
        <v>212</v>
      </c>
      <c r="B52" s="112" t="s">
        <v>184</v>
      </c>
    </row>
    <row r="53" spans="1:2" ht="16.5" thickBot="1" x14ac:dyDescent="0.3">
      <c r="A53" s="108" t="s">
        <v>213</v>
      </c>
      <c r="B53" s="112" t="s">
        <v>184</v>
      </c>
    </row>
    <row r="54" spans="1:2" ht="16.5" thickBot="1" x14ac:dyDescent="0.3">
      <c r="A54" s="108" t="s">
        <v>214</v>
      </c>
      <c r="B54" s="112" t="s">
        <v>184</v>
      </c>
    </row>
    <row r="55" spans="1:2" ht="16.5" thickBot="1" x14ac:dyDescent="0.3">
      <c r="A55" s="109" t="s">
        <v>215</v>
      </c>
      <c r="B55" s="112" t="s">
        <v>184</v>
      </c>
    </row>
    <row r="56" spans="1:2" x14ac:dyDescent="0.25">
      <c r="A56" s="111" t="s">
        <v>216</v>
      </c>
      <c r="B56" s="340" t="s">
        <v>377</v>
      </c>
    </row>
    <row r="57" spans="1:2" x14ac:dyDescent="0.25">
      <c r="A57" s="115" t="s">
        <v>217</v>
      </c>
      <c r="B57" s="341"/>
    </row>
    <row r="58" spans="1:2" x14ac:dyDescent="0.25">
      <c r="A58" s="115" t="s">
        <v>218</v>
      </c>
      <c r="B58" s="341"/>
    </row>
    <row r="59" spans="1:2" x14ac:dyDescent="0.25">
      <c r="A59" s="115" t="s">
        <v>219</v>
      </c>
      <c r="B59" s="341"/>
    </row>
    <row r="60" spans="1:2" x14ac:dyDescent="0.25">
      <c r="A60" s="115" t="s">
        <v>220</v>
      </c>
      <c r="B60" s="341"/>
    </row>
    <row r="61" spans="1:2" ht="16.5" thickBot="1" x14ac:dyDescent="0.3">
      <c r="A61" s="116" t="s">
        <v>221</v>
      </c>
      <c r="B61" s="342"/>
    </row>
    <row r="62" spans="1:2" ht="30.75" thickBot="1" x14ac:dyDescent="0.3">
      <c r="A62" s="113" t="s">
        <v>222</v>
      </c>
      <c r="B62" s="114" t="s">
        <v>184</v>
      </c>
    </row>
    <row r="63" spans="1:2" ht="29.25" thickBot="1" x14ac:dyDescent="0.3">
      <c r="A63" s="108" t="s">
        <v>223</v>
      </c>
      <c r="B63" s="114" t="s">
        <v>184</v>
      </c>
    </row>
    <row r="64" spans="1:2" ht="16.5" thickBot="1" x14ac:dyDescent="0.3">
      <c r="A64" s="113" t="s">
        <v>200</v>
      </c>
      <c r="B64" s="114" t="s">
        <v>184</v>
      </c>
    </row>
    <row r="65" spans="1:2" ht="16.5" thickBot="1" x14ac:dyDescent="0.3">
      <c r="A65" s="113" t="s">
        <v>224</v>
      </c>
      <c r="B65" s="114" t="s">
        <v>184</v>
      </c>
    </row>
    <row r="66" spans="1:2" ht="16.5" thickBot="1" x14ac:dyDescent="0.3">
      <c r="A66" s="113" t="s">
        <v>225</v>
      </c>
      <c r="B66" s="114" t="s">
        <v>184</v>
      </c>
    </row>
    <row r="67" spans="1:2" ht="16.5" thickBot="1" x14ac:dyDescent="0.3">
      <c r="A67" s="121" t="s">
        <v>226</v>
      </c>
      <c r="B67" s="135"/>
    </row>
    <row r="68" spans="1:2" ht="16.5" thickBot="1" x14ac:dyDescent="0.3">
      <c r="A68" s="108" t="s">
        <v>227</v>
      </c>
      <c r="B68" s="119"/>
    </row>
    <row r="69" spans="1:2" ht="16.5" thickBot="1" x14ac:dyDescent="0.3">
      <c r="A69" s="115" t="s">
        <v>228</v>
      </c>
      <c r="B69" s="122"/>
    </row>
    <row r="70" spans="1:2" ht="16.5" thickBot="1" x14ac:dyDescent="0.3">
      <c r="A70" s="115" t="s">
        <v>229</v>
      </c>
      <c r="B70" s="122"/>
    </row>
    <row r="71" spans="1:2" ht="16.5" thickBot="1" x14ac:dyDescent="0.3">
      <c r="A71" s="115" t="s">
        <v>230</v>
      </c>
      <c r="B71" s="122"/>
    </row>
    <row r="72" spans="1:2" ht="29.25" thickBot="1" x14ac:dyDescent="0.3">
      <c r="A72" s="123" t="s">
        <v>231</v>
      </c>
      <c r="B72" s="120" t="s">
        <v>344</v>
      </c>
    </row>
    <row r="73" spans="1:2" ht="28.5" x14ac:dyDescent="0.25">
      <c r="A73" s="111" t="s">
        <v>232</v>
      </c>
      <c r="B73" s="340"/>
    </row>
    <row r="74" spans="1:2" x14ac:dyDescent="0.25">
      <c r="A74" s="115" t="s">
        <v>233</v>
      </c>
      <c r="B74" s="341"/>
    </row>
    <row r="75" spans="1:2" x14ac:dyDescent="0.25">
      <c r="A75" s="115" t="s">
        <v>234</v>
      </c>
      <c r="B75" s="341"/>
    </row>
    <row r="76" spans="1:2" x14ac:dyDescent="0.25">
      <c r="A76" s="115" t="s">
        <v>235</v>
      </c>
      <c r="B76" s="341"/>
    </row>
    <row r="77" spans="1:2" x14ac:dyDescent="0.25">
      <c r="A77" s="115" t="s">
        <v>236</v>
      </c>
      <c r="B77" s="341"/>
    </row>
    <row r="78" spans="1:2" ht="16.5" thickBot="1" x14ac:dyDescent="0.3">
      <c r="A78" s="124" t="s">
        <v>237</v>
      </c>
      <c r="B78" s="342"/>
    </row>
    <row r="81" spans="1:2" x14ac:dyDescent="0.25">
      <c r="A81" s="125"/>
      <c r="B81" s="126"/>
    </row>
    <row r="82" spans="1:2" x14ac:dyDescent="0.25">
      <c r="B82" s="127"/>
    </row>
    <row r="83" spans="1:2" x14ac:dyDescent="0.25">
      <c r="B83" s="12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zoomScale="75" zoomScaleNormal="75" workbookViewId="0">
      <selection activeCell="H18" sqref="H18"/>
    </sheetView>
  </sheetViews>
  <sheetFormatPr defaultRowHeight="15" x14ac:dyDescent="0.25"/>
  <cols>
    <col min="1" max="1" width="58.42578125" customWidth="1"/>
    <col min="2" max="2" width="49.28515625" customWidth="1"/>
    <col min="3" max="3" width="9.140625" customWidth="1"/>
  </cols>
  <sheetData>
    <row r="1" spans="1:3" ht="18.75" x14ac:dyDescent="0.3">
      <c r="A1" s="339" t="s">
        <v>338</v>
      </c>
      <c r="B1" s="339"/>
    </row>
    <row r="2" spans="1:3" ht="18.75" x14ac:dyDescent="0.3">
      <c r="A2" s="183"/>
      <c r="B2" s="183"/>
    </row>
    <row r="3" spans="1:3" ht="18.75" x14ac:dyDescent="0.25">
      <c r="A3" s="238" t="s">
        <v>6</v>
      </c>
      <c r="B3" s="238"/>
    </row>
    <row r="4" spans="1:3" ht="18.75" x14ac:dyDescent="0.25">
      <c r="A4" s="133"/>
      <c r="B4" s="133"/>
    </row>
    <row r="5" spans="1:3" ht="15.75" x14ac:dyDescent="0.25">
      <c r="A5" s="232" t="s">
        <v>326</v>
      </c>
      <c r="B5" s="232"/>
      <c r="C5" s="232"/>
    </row>
    <row r="6" spans="1:3" ht="15.75" x14ac:dyDescent="0.25">
      <c r="A6" s="230" t="s">
        <v>5</v>
      </c>
      <c r="B6" s="230"/>
    </row>
    <row r="7" spans="1:3" ht="18.75" x14ac:dyDescent="0.25">
      <c r="A7" s="133"/>
      <c r="B7" s="133"/>
    </row>
    <row r="8" spans="1:3" ht="18.75" x14ac:dyDescent="0.25">
      <c r="A8" s="234" t="str">
        <f>'1. паспорт местоположение'!A12:C12</f>
        <v xml:space="preserve">       F_prj_109104_46723    </v>
      </c>
      <c r="B8" s="234"/>
      <c r="C8" s="234"/>
    </row>
    <row r="9" spans="1:3" ht="15.75" x14ac:dyDescent="0.25">
      <c r="A9" s="230" t="s">
        <v>4</v>
      </c>
      <c r="B9" s="230"/>
    </row>
    <row r="10" spans="1:3" ht="18.75" x14ac:dyDescent="0.25">
      <c r="A10" s="10"/>
      <c r="B10" s="10"/>
    </row>
    <row r="11" spans="1:3" ht="36" customHeight="1" x14ac:dyDescent="0.25">
      <c r="A11" s="231" t="str">
        <f>'1. паспорт местоположение'!A15:C15</f>
        <v xml:space="preserve">Реконструкция ВЛ-6 кВ  Ф-7 от ПС "Рудник", для технологического присоединени ЗАО "Урупский ГОК" </v>
      </c>
      <c r="B11" s="231"/>
    </row>
    <row r="12" spans="1:3" ht="15.75" x14ac:dyDescent="0.25">
      <c r="A12" s="230" t="s">
        <v>2</v>
      </c>
      <c r="B12" s="230"/>
    </row>
    <row r="13" spans="1:3" ht="15.75" x14ac:dyDescent="0.25">
      <c r="A13" s="101"/>
      <c r="B13" s="103"/>
    </row>
    <row r="14" spans="1:3" x14ac:dyDescent="0.25">
      <c r="A14" s="344" t="s">
        <v>380</v>
      </c>
      <c r="B14" s="345"/>
    </row>
    <row r="15" spans="1:3" ht="15.75" x14ac:dyDescent="0.25">
      <c r="A15" s="101"/>
      <c r="B15" s="39"/>
    </row>
    <row r="16" spans="1:3" x14ac:dyDescent="0.25">
      <c r="A16" s="101"/>
      <c r="B16" s="104"/>
    </row>
    <row r="17" spans="1:2" ht="72" x14ac:dyDescent="0.25">
      <c r="A17" s="191" t="s">
        <v>381</v>
      </c>
      <c r="B17" s="192" t="s">
        <v>382</v>
      </c>
    </row>
    <row r="18" spans="1:2" ht="72" x14ac:dyDescent="0.25">
      <c r="A18" s="191" t="s">
        <v>383</v>
      </c>
      <c r="B18" s="192" t="s">
        <v>382</v>
      </c>
    </row>
    <row r="19" spans="1:2" ht="86.25" x14ac:dyDescent="0.25">
      <c r="A19" s="191" t="s">
        <v>384</v>
      </c>
      <c r="B19" s="192" t="s">
        <v>382</v>
      </c>
    </row>
    <row r="20" spans="1:2" ht="86.25" x14ac:dyDescent="0.25">
      <c r="A20" s="191" t="s">
        <v>385</v>
      </c>
      <c r="B20" s="192" t="s">
        <v>382</v>
      </c>
    </row>
    <row r="21" spans="1:2" ht="47.25" x14ac:dyDescent="0.25">
      <c r="A21" s="193" t="s">
        <v>386</v>
      </c>
      <c r="B21" s="194" t="s">
        <v>387</v>
      </c>
    </row>
    <row r="22" spans="1:2" x14ac:dyDescent="0.25">
      <c r="A22" s="195" t="s">
        <v>388</v>
      </c>
      <c r="B22" s="196"/>
    </row>
    <row r="23" spans="1:2" x14ac:dyDescent="0.25">
      <c r="A23" s="196" t="s">
        <v>389</v>
      </c>
      <c r="B23" s="196" t="s">
        <v>391</v>
      </c>
    </row>
    <row r="24" spans="1:2" x14ac:dyDescent="0.25">
      <c r="A24" s="196" t="s">
        <v>390</v>
      </c>
      <c r="B24" s="196" t="s">
        <v>392</v>
      </c>
    </row>
  </sheetData>
  <mergeCells count="9">
    <mergeCell ref="A11:B11"/>
    <mergeCell ref="A12:B12"/>
    <mergeCell ref="A14:B14"/>
    <mergeCell ref="A1:B1"/>
    <mergeCell ref="A3:B3"/>
    <mergeCell ref="A5:C5"/>
    <mergeCell ref="A6:B6"/>
    <mergeCell ref="A8:C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надежности</vt:lpstr>
      <vt:lpstr>4 Паспорт бюджет</vt:lpstr>
      <vt:lpstr>5.Эконом.эффектив.</vt:lpstr>
      <vt:lpstr>6.1. Паспорт сетевой график</vt:lpstr>
      <vt:lpstr>6.2. Паспорт фин осв ввод</vt:lpstr>
      <vt:lpstr>7 Паспорт отчет о закупке</vt:lpstr>
      <vt:lpstr>8. Общие сведения</vt:lpstr>
      <vt:lpstr>Описание</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2016-06-06T12:30:00Z</cp:lastPrinted>
  <dcterms:created xsi:type="dcterms:W3CDTF">2015-08-16T15:31:05Z</dcterms:created>
  <dcterms:modified xsi:type="dcterms:W3CDTF">2016-11-11T13:41:00Z</dcterms:modified>
</cp:coreProperties>
</file>